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m.polozhiy\Desktop\"/>
    </mc:Choice>
  </mc:AlternateContent>
  <xr:revisionPtr revIDLastSave="0" documentId="13_ncr:1_{B2AEA2BB-4E75-4537-9855-902156889BF8}" xr6:coauthVersionLast="47" xr6:coauthVersionMax="47" xr10:uidLastSave="{00000000-0000-0000-0000-000000000000}"/>
  <bookViews>
    <workbookView xWindow="-108" yWindow="-108" windowWidth="23256" windowHeight="12576" tabRatio="882" activeTab="6" xr2:uid="{00000000-000D-0000-FFFF-FFFF00000000}"/>
  </bookViews>
  <sheets>
    <sheet name="Корисна інформація" sheetId="4" r:id="rId1"/>
    <sheet name="IP-камери AXIS" sheetId="7" r:id="rId2"/>
    <sheet name="IP-відеокодеры AXIS" sheetId="19" r:id="rId3"/>
    <sheet name="Аудіосистеми AXIS" sheetId="23" r:id="rId4"/>
    <sheet name="Контроль доступу AXIS" sheetId="21" r:id="rId5"/>
    <sheet name="Аксесуари AXIS" sheetId="16" r:id="rId6"/>
    <sheet name="Рішення для запису відео" sheetId="14" r:id="rId7"/>
    <sheet name="IP-камери Canon" sheetId="22" r:id="rId8"/>
  </sheets>
  <definedNames>
    <definedName name="_xlnm._FilterDatabase" localSheetId="2" hidden="1">'IP-відеокодеры AXIS'!#REF!</definedName>
    <definedName name="_xlnm._FilterDatabase" localSheetId="1" hidden="1">'IP-камери AXIS'!$F$1:$F$1343</definedName>
    <definedName name="_xlnm._FilterDatabase" localSheetId="7" hidden="1">'IP-камери Canon'!#REF!</definedName>
    <definedName name="_xlnm._FilterDatabase" localSheetId="5" hidden="1">'Аксесуари AXIS'!$A$40:$E$391</definedName>
    <definedName name="_xlnm._FilterDatabase" localSheetId="4" hidden="1">'Контроль доступу AXIS'!#REF!</definedName>
    <definedName name="_xlnm._FilterDatabase" localSheetId="6" hidden="1">'Рішення для запису відео'!#REF!</definedName>
    <definedName name="_xlnm.Print_Area" localSheetId="2">'IP-відеокодеры AXIS'!$A$1:$E$17</definedName>
    <definedName name="_xlnm.Print_Area" localSheetId="1">'IP-камери AXIS'!$A$1:$F$464</definedName>
    <definedName name="_xlnm.Print_Area" localSheetId="7">'IP-камери Canon'!$A$1:$E$13</definedName>
    <definedName name="_xlnm.Print_Area" localSheetId="5">'Аксесуари AXIS'!$A$1:$F$391</definedName>
    <definedName name="_xlnm.Print_Area" localSheetId="3">'Аудіосистеми AXIS'!$A$1:$F$37</definedName>
    <definedName name="_xlnm.Print_Area" localSheetId="4">'Контроль доступу AXIS'!$A$1:$E$58</definedName>
    <definedName name="_xlnm.Print_Area" localSheetId="0">'Корисна інформація'!#REF!</definedName>
    <definedName name="_xlnm.Print_Area" localSheetId="6">'Рішення для запису відео'!$A$1:$F$152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0" i="14" l="1"/>
  <c r="E239" i="14"/>
  <c r="E238" i="14"/>
  <c r="E237" i="14"/>
  <c r="E236" i="14"/>
  <c r="E234" i="14"/>
  <c r="E232" i="14"/>
  <c r="E231" i="14"/>
  <c r="E230" i="14"/>
  <c r="E229" i="14"/>
  <c r="E227" i="14"/>
  <c r="E226" i="14"/>
  <c r="E225" i="14"/>
  <c r="E224" i="14"/>
  <c r="E223" i="14"/>
  <c r="E222" i="14"/>
  <c r="E221" i="14"/>
  <c r="E220" i="14"/>
  <c r="E219" i="14"/>
  <c r="E218" i="14"/>
  <c r="E217" i="14"/>
  <c r="E215" i="14"/>
  <c r="E214" i="14"/>
  <c r="E213" i="14"/>
  <c r="E212" i="14"/>
  <c r="E211" i="14"/>
  <c r="E210" i="14"/>
  <c r="E209" i="14"/>
  <c r="E208" i="14"/>
  <c r="E207" i="14"/>
  <c r="E206" i="14"/>
  <c r="E205" i="14"/>
  <c r="E204" i="14"/>
  <c r="E202" i="14"/>
  <c r="E201" i="14"/>
  <c r="E200" i="14"/>
  <c r="E199" i="14"/>
  <c r="E198" i="14"/>
  <c r="E197" i="14"/>
  <c r="E196" i="14"/>
  <c r="E195" i="14"/>
  <c r="E194" i="14"/>
  <c r="E193" i="14"/>
  <c r="E192" i="14"/>
  <c r="E189" i="14"/>
  <c r="E188" i="14"/>
  <c r="E187" i="14"/>
  <c r="E185" i="14"/>
  <c r="E184" i="14"/>
  <c r="E183" i="14"/>
  <c r="E182" i="14"/>
  <c r="E181" i="14"/>
  <c r="E180" i="14"/>
  <c r="E179" i="14"/>
  <c r="E178" i="14"/>
  <c r="E177" i="14"/>
  <c r="E176" i="14"/>
  <c r="E175" i="14"/>
  <c r="E174" i="14"/>
  <c r="E173" i="14"/>
  <c r="E172" i="14"/>
  <c r="E171" i="14"/>
  <c r="E170" i="14"/>
  <c r="E169" i="14"/>
  <c r="E168" i="14"/>
  <c r="E166" i="14"/>
  <c r="E163" i="14"/>
  <c r="E162" i="14"/>
  <c r="E161" i="14"/>
  <c r="E160" i="14"/>
  <c r="E158" i="14"/>
  <c r="E157" i="14"/>
  <c r="E156" i="14"/>
  <c r="E155" i="14"/>
  <c r="E154" i="14"/>
  <c r="E153" i="14"/>
  <c r="E152" i="14"/>
  <c r="E150" i="14"/>
  <c r="E149" i="14"/>
  <c r="E148" i="14"/>
  <c r="E147" i="14"/>
  <c r="E146" i="14"/>
  <c r="E144" i="14"/>
  <c r="E143" i="14"/>
  <c r="E142" i="14"/>
  <c r="E141" i="14"/>
  <c r="E140" i="14"/>
  <c r="E139" i="14"/>
  <c r="E138" i="14"/>
  <c r="E137" i="14"/>
  <c r="E136" i="14"/>
  <c r="E134" i="14"/>
  <c r="E133" i="14"/>
  <c r="E132" i="14"/>
  <c r="E131" i="14"/>
  <c r="E130" i="14"/>
  <c r="E129" i="14"/>
  <c r="E128" i="14"/>
  <c r="E127" i="14"/>
  <c r="E126" i="14"/>
  <c r="E125" i="14"/>
  <c r="E124" i="14"/>
  <c r="E123" i="14"/>
  <c r="E122" i="14"/>
  <c r="E121" i="14"/>
  <c r="E120" i="14"/>
  <c r="E119" i="14"/>
  <c r="E118" i="14"/>
  <c r="E117" i="14"/>
  <c r="E116" i="14"/>
  <c r="E114" i="14"/>
  <c r="E113" i="14"/>
  <c r="E112" i="14"/>
  <c r="E111" i="14"/>
  <c r="E110" i="14"/>
  <c r="E109" i="14"/>
  <c r="E108" i="14"/>
  <c r="E107" i="14"/>
  <c r="E106" i="14"/>
  <c r="E105" i="14"/>
  <c r="E104" i="14"/>
  <c r="E103" i="14"/>
  <c r="E102" i="14"/>
  <c r="E101" i="14"/>
  <c r="E100" i="14"/>
  <c r="E99" i="14"/>
  <c r="E98" i="14"/>
  <c r="E97" i="14"/>
  <c r="E96" i="14"/>
  <c r="E93" i="14"/>
  <c r="E92" i="14"/>
  <c r="E90" i="14"/>
  <c r="E89" i="14"/>
  <c r="E87" i="14"/>
  <c r="E86" i="14"/>
  <c r="E84" i="14"/>
  <c r="E83" i="14"/>
  <c r="E82" i="14"/>
  <c r="E80" i="14"/>
  <c r="E79" i="14"/>
  <c r="E78" i="14"/>
  <c r="E77" i="14"/>
  <c r="E75" i="14"/>
  <c r="E74" i="14"/>
  <c r="E73" i="14"/>
  <c r="E72" i="14"/>
  <c r="E71" i="14"/>
  <c r="E70" i="14"/>
  <c r="E69" i="14"/>
  <c r="E68" i="14"/>
  <c r="E67" i="14"/>
  <c r="E66" i="14"/>
  <c r="E65" i="14"/>
  <c r="E64" i="14"/>
  <c r="E63" i="14"/>
  <c r="E62" i="14"/>
  <c r="E61" i="14"/>
  <c r="E60" i="14"/>
  <c r="E59" i="14"/>
  <c r="E58" i="14"/>
  <c r="E57" i="14"/>
  <c r="E56" i="14"/>
  <c r="E55" i="14"/>
  <c r="E260" i="7" l="1"/>
  <c r="E261" i="7"/>
  <c r="E262" i="7"/>
  <c r="E263" i="7"/>
  <c r="E267" i="7"/>
  <c r="E266" i="7"/>
  <c r="E265" i="7"/>
  <c r="E264" i="7"/>
  <c r="E269" i="7"/>
  <c r="E268" i="7"/>
  <c r="E267" i="16"/>
  <c r="E275" i="7" l="1"/>
  <c r="E276" i="7"/>
  <c r="E37" i="16"/>
  <c r="E36" i="16"/>
  <c r="E212" i="7"/>
  <c r="E256" i="7"/>
  <c r="E255" i="7"/>
  <c r="E254" i="7"/>
  <c r="E69" i="7"/>
  <c r="E68" i="7"/>
  <c r="E278" i="7"/>
  <c r="E189" i="7"/>
  <c r="E188" i="7"/>
  <c r="E279" i="7"/>
  <c r="E29" i="14"/>
  <c r="E28" i="14"/>
  <c r="E27" i="14"/>
  <c r="E281" i="7"/>
  <c r="E282" i="7"/>
  <c r="E283" i="7"/>
  <c r="E284" i="7"/>
  <c r="E28" i="7"/>
  <c r="E248" i="16"/>
  <c r="E369" i="16"/>
  <c r="E368" i="16"/>
  <c r="E286" i="7"/>
  <c r="E287" i="7"/>
  <c r="E288" i="7"/>
  <c r="E289" i="7"/>
  <c r="E31" i="14" l="1"/>
  <c r="E30" i="14"/>
  <c r="E237" i="7"/>
  <c r="E144" i="7"/>
  <c r="E133" i="7"/>
  <c r="E272" i="7"/>
  <c r="E53" i="7"/>
  <c r="E274" i="7"/>
  <c r="E273" i="7"/>
  <c r="E299" i="7"/>
  <c r="E309" i="7"/>
  <c r="E308" i="7"/>
  <c r="E307" i="7"/>
  <c r="E306" i="7"/>
  <c r="E305" i="7"/>
  <c r="E311" i="7"/>
  <c r="E313" i="7"/>
  <c r="E314" i="7"/>
  <c r="E324" i="7"/>
  <c r="E325" i="7"/>
  <c r="E326" i="7"/>
  <c r="E327" i="7"/>
  <c r="E328" i="7"/>
  <c r="E329" i="7"/>
  <c r="E330" i="7"/>
  <c r="E331" i="7"/>
  <c r="E332" i="7"/>
  <c r="E333" i="7"/>
  <c r="E334" i="7"/>
  <c r="E71" i="7"/>
  <c r="E70" i="7"/>
  <c r="E58" i="7"/>
  <c r="E230" i="16"/>
  <c r="E229" i="16"/>
  <c r="E228" i="16"/>
  <c r="E227" i="16"/>
  <c r="E222" i="16"/>
  <c r="E221" i="16"/>
  <c r="E220" i="16"/>
  <c r="E219" i="16"/>
  <c r="E218" i="16"/>
  <c r="E217" i="16"/>
  <c r="E216" i="16"/>
  <c r="E215" i="16"/>
  <c r="E226" i="16"/>
  <c r="E225" i="16"/>
  <c r="E224" i="16"/>
  <c r="E223" i="16"/>
  <c r="E232" i="16"/>
  <c r="E231" i="16"/>
  <c r="E233" i="16"/>
  <c r="E336" i="7"/>
  <c r="E337" i="7"/>
  <c r="E338" i="7"/>
  <c r="E214" i="16"/>
  <c r="E148" i="7"/>
  <c r="E146" i="7"/>
  <c r="E147" i="7"/>
  <c r="E145" i="7"/>
  <c r="E142" i="7"/>
  <c r="E141" i="7"/>
  <c r="E143" i="7"/>
  <c r="E140" i="7"/>
  <c r="E139" i="7"/>
  <c r="E136" i="7"/>
  <c r="E138" i="7"/>
  <c r="E135" i="7"/>
  <c r="E137" i="7"/>
  <c r="E134" i="7"/>
  <c r="E24" i="7" l="1"/>
  <c r="E325" i="16"/>
  <c r="E340" i="7"/>
  <c r="E341" i="7"/>
  <c r="E342" i="7"/>
  <c r="E343" i="7"/>
  <c r="E344" i="7"/>
  <c r="E339" i="7"/>
  <c r="E346" i="7"/>
  <c r="E315" i="7"/>
  <c r="E17" i="7"/>
  <c r="E13" i="7"/>
  <c r="E345" i="7"/>
  <c r="E352" i="7"/>
  <c r="E353" i="7"/>
  <c r="E349" i="7"/>
  <c r="E348" i="7"/>
  <c r="E347" i="7"/>
  <c r="E350" i="7"/>
  <c r="E351" i="7"/>
  <c r="E36" i="23"/>
  <c r="E35" i="23"/>
  <c r="E26" i="23"/>
  <c r="E25" i="23"/>
  <c r="E57" i="7"/>
  <c r="E32" i="14" l="1"/>
  <c r="E34" i="21"/>
  <c r="E33" i="21"/>
  <c r="E24" i="23"/>
  <c r="E23" i="23"/>
  <c r="E361" i="7" l="1"/>
  <c r="E360" i="7"/>
  <c r="E363" i="7"/>
  <c r="E362" i="7"/>
  <c r="E213" i="7"/>
  <c r="E359" i="7"/>
  <c r="E174" i="7"/>
  <c r="E173" i="7"/>
  <c r="E165" i="7"/>
  <c r="E166" i="7"/>
  <c r="E167" i="7"/>
  <c r="E168" i="7"/>
  <c r="E169" i="7"/>
  <c r="E170" i="7"/>
  <c r="E323" i="7"/>
  <c r="E127" i="7"/>
  <c r="E126" i="7"/>
  <c r="E125" i="7"/>
  <c r="E102" i="7"/>
  <c r="E101" i="7"/>
  <c r="E100" i="7"/>
  <c r="E99" i="7"/>
  <c r="E381" i="7" l="1"/>
  <c r="E376" i="7"/>
  <c r="E377" i="7"/>
  <c r="E152" i="7"/>
  <c r="E193" i="7"/>
  <c r="E51" i="14"/>
  <c r="E18" i="21" l="1"/>
  <c r="E17" i="21"/>
  <c r="E232" i="7"/>
  <c r="E231" i="7"/>
  <c r="E230" i="7"/>
  <c r="E229" i="7"/>
  <c r="E228" i="7"/>
  <c r="E238" i="7"/>
  <c r="E236" i="7"/>
  <c r="E235" i="7"/>
  <c r="E234" i="7"/>
  <c r="E233" i="7"/>
  <c r="E222" i="7"/>
  <c r="E221" i="7"/>
  <c r="E156" i="7"/>
  <c r="E155" i="7"/>
  <c r="E104" i="7"/>
  <c r="E103" i="7"/>
  <c r="E98" i="7"/>
  <c r="E97" i="7"/>
  <c r="E79" i="7"/>
  <c r="E247" i="16"/>
  <c r="E246" i="16"/>
  <c r="E73" i="7"/>
  <c r="E72" i="7"/>
  <c r="E250" i="7"/>
  <c r="E271" i="7"/>
  <c r="E35" i="16" l="1"/>
  <c r="E34" i="16"/>
  <c r="E382" i="7"/>
  <c r="E74" i="7"/>
  <c r="E75" i="7"/>
  <c r="E390" i="7"/>
  <c r="E391" i="7"/>
  <c r="E383" i="7"/>
  <c r="E386" i="7"/>
  <c r="E387" i="7"/>
  <c r="E392" i="7" l="1"/>
  <c r="E393" i="7"/>
  <c r="E18" i="14"/>
  <c r="E17" i="14"/>
  <c r="E16" i="14"/>
  <c r="E15" i="14"/>
  <c r="E96" i="7"/>
  <c r="E95" i="7"/>
  <c r="E257" i="16"/>
  <c r="E256" i="16"/>
  <c r="E255" i="16"/>
  <c r="E43" i="14" l="1"/>
  <c r="E41" i="14"/>
  <c r="E40" i="14"/>
  <c r="E394" i="7"/>
  <c r="E395" i="7"/>
  <c r="E396" i="7"/>
  <c r="E397" i="7"/>
  <c r="E398" i="7"/>
  <c r="E31" i="21"/>
  <c r="E30" i="21"/>
  <c r="E29" i="21"/>
  <c r="E52" i="16"/>
  <c r="E400" i="7"/>
  <c r="E227" i="7"/>
  <c r="E226" i="7"/>
  <c r="E225" i="7"/>
  <c r="E224" i="7"/>
  <c r="E223" i="7"/>
  <c r="E48" i="14"/>
  <c r="E45" i="14"/>
  <c r="E46" i="14"/>
  <c r="E42" i="14"/>
  <c r="E113" i="7"/>
  <c r="E112" i="7"/>
  <c r="E114" i="7"/>
  <c r="E111" i="7"/>
  <c r="E404" i="7"/>
  <c r="E406" i="7"/>
  <c r="E407" i="7"/>
  <c r="E10" i="21" l="1"/>
  <c r="E65" i="7" l="1"/>
  <c r="E182" i="7" l="1"/>
  <c r="E181" i="7"/>
  <c r="E180" i="7"/>
  <c r="E80" i="7"/>
  <c r="E24" i="21"/>
  <c r="E23" i="21"/>
  <c r="E272" i="16"/>
  <c r="E271" i="16"/>
  <c r="E39" i="23"/>
  <c r="E63" i="7"/>
  <c r="E154" i="7"/>
  <c r="E153" i="7"/>
  <c r="E151" i="7"/>
  <c r="E301" i="7"/>
  <c r="E418" i="7" l="1"/>
  <c r="E419" i="7"/>
  <c r="E420" i="7"/>
  <c r="E528" i="7"/>
  <c r="E529" i="7"/>
  <c r="E530" i="7"/>
  <c r="E597" i="7"/>
  <c r="E598" i="7"/>
  <c r="E599" i="7"/>
  <c r="E600" i="7"/>
  <c r="E601" i="7"/>
  <c r="E602" i="7"/>
  <c r="E603" i="7"/>
  <c r="E604" i="7"/>
  <c r="E605" i="7"/>
  <c r="E606" i="7"/>
  <c r="E607" i="7"/>
  <c r="E608" i="7"/>
  <c r="E609" i="7"/>
  <c r="E550" i="7"/>
  <c r="E551" i="7"/>
  <c r="E566" i="7"/>
  <c r="E567" i="7"/>
  <c r="E245" i="7"/>
  <c r="E186" i="7"/>
  <c r="E185" i="7"/>
  <c r="E184" i="7"/>
  <c r="E107" i="7"/>
  <c r="E94" i="7"/>
  <c r="E51" i="7"/>
  <c r="E50" i="7"/>
  <c r="E49" i="7"/>
  <c r="E48" i="7"/>
  <c r="E47" i="7"/>
  <c r="E46" i="7"/>
  <c r="E42" i="7"/>
  <c r="E41" i="7"/>
  <c r="E40" i="7"/>
  <c r="E416" i="7"/>
  <c r="E417" i="7"/>
  <c r="E11" i="21"/>
  <c r="E9" i="21"/>
  <c r="E27" i="23"/>
  <c r="E12" i="23"/>
  <c r="E23" i="7"/>
  <c r="E22" i="7"/>
  <c r="E425" i="7" l="1"/>
  <c r="E426" i="7" l="1"/>
  <c r="E427" i="7"/>
  <c r="E428" i="7"/>
  <c r="E269" i="16" l="1"/>
  <c r="E190" i="7"/>
  <c r="E77" i="7"/>
  <c r="E76" i="7"/>
  <c r="E45" i="7" l="1"/>
  <c r="E44" i="7"/>
  <c r="E43" i="7"/>
  <c r="E198" i="7"/>
  <c r="E28" i="23"/>
  <c r="E430" i="7" l="1"/>
  <c r="E431" i="7"/>
  <c r="E205" i="7" l="1"/>
  <c r="E204" i="7"/>
  <c r="E203" i="7"/>
  <c r="E259" i="7"/>
  <c r="E211" i="7"/>
  <c r="E210" i="7"/>
  <c r="E209" i="7"/>
  <c r="E208" i="7"/>
  <c r="E207" i="7"/>
  <c r="E375" i="7"/>
  <c r="E280" i="7"/>
  <c r="E433" i="7"/>
  <c r="E434" i="7"/>
  <c r="E25" i="14"/>
  <c r="E24" i="14"/>
  <c r="E23" i="14"/>
  <c r="E22" i="14"/>
  <c r="E20" i="14"/>
  <c r="E19" i="14"/>
  <c r="E243" i="16"/>
  <c r="E242" i="16"/>
  <c r="E241" i="16"/>
  <c r="E240" i="16"/>
  <c r="E210" i="16"/>
  <c r="E209" i="16"/>
  <c r="E208" i="16"/>
  <c r="E207" i="16"/>
  <c r="E206" i="16"/>
  <c r="E205" i="16"/>
  <c r="E204" i="16"/>
  <c r="E203" i="16"/>
  <c r="E202" i="16"/>
  <c r="E201" i="16"/>
  <c r="E200" i="16"/>
  <c r="E199" i="16"/>
  <c r="E198" i="16"/>
  <c r="E197" i="16"/>
  <c r="E432" i="7" l="1"/>
  <c r="E429" i="7"/>
  <c r="E415" i="7"/>
  <c r="E248" i="7"/>
  <c r="E21" i="23"/>
  <c r="E20" i="23"/>
  <c r="E19" i="23"/>
  <c r="E18" i="23"/>
  <c r="E435" i="7" l="1"/>
  <c r="E330" i="16" l="1"/>
  <c r="E329" i="16"/>
  <c r="E328" i="16"/>
  <c r="E439" i="7" l="1"/>
  <c r="E440" i="7" l="1"/>
  <c r="E442" i="7" l="1"/>
  <c r="E443" i="7"/>
  <c r="E444" i="7"/>
  <c r="E445" i="7"/>
  <c r="E17" i="16" l="1"/>
  <c r="E16" i="16"/>
  <c r="E15" i="16"/>
  <c r="E14" i="16"/>
  <c r="E13" i="16"/>
  <c r="E12" i="16"/>
  <c r="E11" i="16"/>
  <c r="E10" i="16"/>
  <c r="E9" i="16"/>
  <c r="E38" i="16"/>
  <c r="E33" i="16"/>
  <c r="E32" i="16"/>
  <c r="E31" i="16"/>
  <c r="E30" i="16"/>
  <c r="E21" i="16"/>
  <c r="E20" i="16"/>
  <c r="E19" i="16"/>
  <c r="E18" i="16"/>
  <c r="E27" i="16"/>
  <c r="E26" i="16"/>
  <c r="E25" i="16"/>
  <c r="E24" i="16"/>
  <c r="E23" i="16"/>
  <c r="E22" i="16"/>
  <c r="E39" i="16"/>
  <c r="E29" i="16"/>
  <c r="E28" i="16"/>
  <c r="E179" i="7"/>
  <c r="E178" i="7"/>
  <c r="E177" i="7"/>
  <c r="E31" i="23"/>
  <c r="E447" i="7" l="1"/>
  <c r="E448" i="7"/>
  <c r="E462" i="7" l="1"/>
  <c r="E461" i="7"/>
  <c r="E460" i="7"/>
  <c r="E463" i="7"/>
  <c r="E51" i="21" l="1"/>
  <c r="E50" i="21"/>
  <c r="E49" i="21"/>
  <c r="E48" i="21"/>
  <c r="E47" i="21"/>
  <c r="E46" i="21"/>
  <c r="E45" i="21"/>
  <c r="E44" i="21"/>
  <c r="E43" i="21"/>
  <c r="E42" i="21"/>
  <c r="E41" i="21"/>
  <c r="E32" i="21"/>
  <c r="E28" i="21"/>
  <c r="E90" i="7" l="1"/>
  <c r="E89" i="7"/>
  <c r="E357" i="7"/>
  <c r="E356" i="7"/>
  <c r="E355" i="7"/>
  <c r="E354" i="7"/>
  <c r="E291" i="7"/>
  <c r="E290" i="7"/>
  <c r="E88" i="7"/>
  <c r="E87" i="7"/>
  <c r="E86" i="7"/>
  <c r="E85" i="7"/>
  <c r="E84" i="7"/>
  <c r="E83" i="7"/>
  <c r="E246" i="7"/>
  <c r="E15" i="21" l="1"/>
  <c r="E19" i="21"/>
  <c r="E16" i="21"/>
  <c r="E20" i="21"/>
  <c r="E465" i="7" l="1"/>
  <c r="E247" i="7" l="1"/>
  <c r="E472" i="7" l="1"/>
  <c r="E473" i="7"/>
  <c r="E474" i="7"/>
  <c r="E475" i="7"/>
  <c r="E476" i="7"/>
  <c r="E477" i="7"/>
  <c r="E478" i="7"/>
  <c r="E243" i="7" l="1"/>
  <c r="E242" i="7"/>
  <c r="E241" i="7"/>
  <c r="E200" i="7"/>
  <c r="E277" i="7"/>
  <c r="E172" i="7"/>
  <c r="E171" i="7"/>
  <c r="E157" i="7"/>
  <c r="E132" i="7"/>
  <c r="E131" i="7"/>
  <c r="E130" i="7"/>
  <c r="E129" i="7"/>
  <c r="E122" i="7"/>
  <c r="E121" i="7"/>
  <c r="E120" i="7"/>
  <c r="E119" i="7"/>
  <c r="E55" i="7"/>
  <c r="E482" i="7" l="1"/>
  <c r="E481" i="7"/>
  <c r="E480" i="7"/>
  <c r="E479" i="7"/>
  <c r="E93" i="7"/>
  <c r="E92" i="7"/>
  <c r="E91" i="7"/>
  <c r="E505" i="7"/>
  <c r="E506" i="7"/>
  <c r="E507" i="7"/>
  <c r="E508" i="7"/>
  <c r="E509" i="7"/>
  <c r="E517" i="7" l="1"/>
  <c r="E314" i="16"/>
  <c r="E313" i="16"/>
  <c r="E312" i="16"/>
  <c r="E518" i="7"/>
  <c r="E253" i="16"/>
  <c r="E33" i="23"/>
  <c r="E32" i="23"/>
  <c r="E17" i="23"/>
  <c r="E240" i="7"/>
  <c r="E239" i="7"/>
  <c r="E483" i="7"/>
  <c r="E511" i="7"/>
  <c r="E29" i="7"/>
  <c r="E27" i="7"/>
  <c r="E526" i="7" l="1"/>
  <c r="E527" i="7" l="1"/>
  <c r="E50" i="23" l="1"/>
  <c r="E49" i="23"/>
  <c r="E367" i="16"/>
  <c r="E366" i="16"/>
  <c r="E245" i="16"/>
  <c r="E244" i="16"/>
  <c r="E239" i="16"/>
  <c r="E238" i="16"/>
  <c r="E38" i="14" l="1"/>
  <c r="E39" i="21" l="1"/>
  <c r="E13" i="21"/>
  <c r="E14" i="21"/>
  <c r="E446" i="7" l="1"/>
  <c r="E414" i="7"/>
  <c r="E335" i="7"/>
  <c r="E680" i="7" l="1"/>
  <c r="E9" i="23" l="1"/>
  <c r="E335" i="16" l="1"/>
  <c r="E195" i="7"/>
  <c r="E183" i="7"/>
  <c r="E176" i="7"/>
  <c r="E322" i="7"/>
  <c r="E150" i="7"/>
  <c r="E149" i="7"/>
  <c r="E533" i="7" l="1"/>
  <c r="E540" i="7" l="1"/>
  <c r="E541" i="7" l="1"/>
  <c r="E542" i="7" l="1"/>
  <c r="E543" i="7"/>
  <c r="E544" i="7"/>
  <c r="E545" i="7"/>
  <c r="E546" i="7"/>
  <c r="E547" i="7"/>
  <c r="E548" i="7"/>
  <c r="E549" i="7"/>
  <c r="E552" i="7" l="1"/>
  <c r="E254" i="16" l="1"/>
  <c r="E252" i="16"/>
  <c r="E251" i="16"/>
  <c r="E343" i="16" l="1"/>
  <c r="E342" i="16"/>
  <c r="E341" i="16"/>
  <c r="E340" i="16"/>
  <c r="E339" i="16"/>
  <c r="E338" i="16"/>
  <c r="E337" i="16"/>
  <c r="E336" i="16"/>
  <c r="E334" i="16"/>
  <c r="E333" i="16"/>
  <c r="E332" i="16"/>
  <c r="E331" i="16"/>
  <c r="E357" i="16"/>
  <c r="E356" i="16"/>
  <c r="E355" i="16"/>
  <c r="E354" i="16"/>
  <c r="E353" i="16"/>
  <c r="E352" i="16"/>
  <c r="E351" i="16"/>
  <c r="E350" i="16"/>
  <c r="E349" i="16"/>
  <c r="E348" i="16"/>
  <c r="E347" i="16"/>
  <c r="E346" i="16"/>
  <c r="E345" i="16"/>
  <c r="E344" i="16"/>
  <c r="E365" i="16"/>
  <c r="E364" i="16"/>
  <c r="E363" i="16"/>
  <c r="E362" i="16"/>
  <c r="E361" i="16"/>
  <c r="E360" i="16"/>
  <c r="E359" i="16"/>
  <c r="E358" i="16"/>
  <c r="E323" i="16"/>
  <c r="E322" i="16"/>
  <c r="E321" i="16"/>
  <c r="E320" i="16"/>
  <c r="E319" i="16"/>
  <c r="E326" i="16"/>
  <c r="E324" i="16"/>
  <c r="E318" i="16"/>
  <c r="E315" i="16"/>
  <c r="E311" i="16"/>
  <c r="E310" i="16"/>
  <c r="E309" i="16"/>
  <c r="E308" i="16"/>
  <c r="E307" i="16"/>
  <c r="E306" i="16"/>
  <c r="E305" i="16"/>
  <c r="E304" i="16"/>
  <c r="E303" i="16"/>
  <c r="E302" i="16"/>
  <c r="E301" i="16"/>
  <c r="E300" i="16"/>
  <c r="E299" i="16"/>
  <c r="E298" i="16"/>
  <c r="E297" i="16"/>
  <c r="E296" i="16"/>
  <c r="E295" i="16"/>
  <c r="E294" i="16"/>
  <c r="E293" i="16"/>
  <c r="E292" i="16"/>
  <c r="E291" i="16"/>
  <c r="E290" i="16"/>
  <c r="E289" i="16"/>
  <c r="E288" i="16"/>
  <c r="E287" i="16"/>
  <c r="E286" i="16"/>
  <c r="E285" i="16"/>
  <c r="E284" i="16"/>
  <c r="E283" i="16"/>
  <c r="E282" i="16"/>
  <c r="E281" i="16"/>
  <c r="E44" i="16"/>
  <c r="E237" i="16"/>
  <c r="E236" i="16"/>
  <c r="E235" i="16"/>
  <c r="E234" i="16"/>
  <c r="E213" i="16"/>
  <c r="E68" i="16"/>
  <c r="E67" i="16"/>
  <c r="E66" i="16"/>
  <c r="E159" i="16"/>
  <c r="E158" i="16"/>
  <c r="E157" i="16"/>
  <c r="E156" i="16"/>
  <c r="E155" i="16"/>
  <c r="E154" i="16"/>
  <c r="E153" i="16"/>
  <c r="E152" i="16"/>
  <c r="E151" i="16"/>
  <c r="E150" i="16"/>
  <c r="E149" i="16"/>
  <c r="E148" i="16"/>
  <c r="E147" i="16"/>
  <c r="E146" i="16"/>
  <c r="E145" i="16"/>
  <c r="E144" i="16"/>
  <c r="E143" i="16"/>
  <c r="E142" i="16"/>
  <c r="E141" i="16"/>
  <c r="E140" i="16"/>
  <c r="E138" i="16"/>
  <c r="E139" i="16"/>
  <c r="E137" i="16"/>
  <c r="E136" i="16"/>
  <c r="E135" i="16"/>
  <c r="E134" i="16"/>
  <c r="E133" i="16"/>
  <c r="E132" i="16"/>
  <c r="E131" i="16"/>
  <c r="E130" i="16"/>
  <c r="E129" i="16"/>
  <c r="E128" i="16"/>
  <c r="E127" i="16"/>
  <c r="E126" i="16"/>
  <c r="E125" i="16"/>
  <c r="E124" i="16"/>
  <c r="E123" i="16"/>
  <c r="E122" i="16"/>
  <c r="E121" i="16"/>
  <c r="E120" i="16"/>
  <c r="E119" i="16"/>
  <c r="E118" i="16"/>
  <c r="E117" i="16"/>
  <c r="E116" i="16"/>
  <c r="E115" i="16"/>
  <c r="E114" i="16"/>
  <c r="E113" i="16"/>
  <c r="E112" i="16"/>
  <c r="E111" i="16"/>
  <c r="E110" i="16"/>
  <c r="E109" i="16"/>
  <c r="E108" i="16"/>
  <c r="E107" i="16"/>
  <c r="E106" i="16"/>
  <c r="E105" i="16"/>
  <c r="E104" i="16"/>
  <c r="E103" i="16"/>
  <c r="E102" i="16"/>
  <c r="E101" i="16"/>
  <c r="E100" i="16"/>
  <c r="E99" i="16"/>
  <c r="E98" i="16"/>
  <c r="E97" i="16"/>
  <c r="E96" i="16"/>
  <c r="E95" i="16"/>
  <c r="E94" i="16"/>
  <c r="E93" i="16"/>
  <c r="E92" i="16"/>
  <c r="E91" i="16"/>
  <c r="E90" i="16"/>
  <c r="E89" i="16"/>
  <c r="E88" i="16"/>
  <c r="E87" i="16"/>
  <c r="E86" i="16"/>
  <c r="E85" i="16"/>
  <c r="E84" i="16"/>
  <c r="E83" i="16"/>
  <c r="E82" i="16"/>
  <c r="E81" i="16"/>
  <c r="E80" i="16"/>
  <c r="E79" i="16"/>
  <c r="E78" i="16"/>
  <c r="E77" i="16"/>
  <c r="E76" i="16"/>
  <c r="E75" i="16"/>
  <c r="E74" i="16"/>
  <c r="E73" i="16"/>
  <c r="E72" i="16"/>
  <c r="E71" i="16"/>
  <c r="E70" i="16"/>
  <c r="E69" i="16"/>
  <c r="E65" i="16"/>
  <c r="E64" i="16"/>
  <c r="E63" i="16"/>
  <c r="E62" i="16"/>
  <c r="E61" i="16"/>
  <c r="E470" i="7" l="1"/>
  <c r="E469" i="7"/>
  <c r="E524" i="7"/>
  <c r="E523" i="7"/>
  <c r="E522" i="7"/>
  <c r="E521" i="7"/>
  <c r="E520" i="7"/>
  <c r="E519" i="7"/>
  <c r="E270" i="7"/>
  <c r="E468" i="7"/>
  <c r="E539" i="7"/>
  <c r="E538" i="7"/>
  <c r="E537" i="7"/>
  <c r="E536" i="7"/>
  <c r="E535" i="7"/>
  <c r="E534" i="7"/>
  <c r="E467" i="7"/>
  <c r="E471" i="7"/>
  <c r="E175" i="7"/>
  <c r="E312" i="7"/>
  <c r="E532" i="7"/>
  <c r="E422" i="7"/>
  <c r="E67" i="7"/>
  <c r="E454" i="7"/>
  <c r="E455" i="7"/>
  <c r="E55" i="21"/>
  <c r="E54" i="21"/>
  <c r="E53" i="21"/>
  <c r="E52" i="21"/>
  <c r="E58" i="21"/>
  <c r="E57" i="21"/>
  <c r="E56" i="21"/>
  <c r="E16" i="23"/>
  <c r="E20" i="7"/>
  <c r="E389" i="7"/>
  <c r="E388" i="7"/>
  <c r="E18" i="7"/>
  <c r="E16" i="7"/>
  <c r="E424" i="7"/>
  <c r="E123" i="7" l="1"/>
  <c r="E118" i="7"/>
  <c r="E570" i="7" l="1"/>
  <c r="E571" i="7"/>
  <c r="E572" i="7"/>
  <c r="E573" i="7"/>
  <c r="E36" i="14" l="1"/>
  <c r="E14" i="14"/>
  <c r="E13" i="14"/>
  <c r="E12" i="14"/>
  <c r="E11" i="14"/>
  <c r="E106" i="7"/>
  <c r="E458" i="7"/>
  <c r="E457" i="7"/>
  <c r="E32" i="7"/>
  <c r="E43" i="23" l="1"/>
  <c r="E52" i="14" l="1"/>
  <c r="E50" i="14"/>
  <c r="E49" i="14"/>
  <c r="E44" i="14"/>
  <c r="E37" i="14"/>
  <c r="E34" i="14"/>
  <c r="E33" i="14"/>
  <c r="E26" i="14"/>
  <c r="E21" i="14"/>
  <c r="E10" i="14"/>
  <c r="E9" i="14"/>
  <c r="E391" i="16"/>
  <c r="E390" i="16"/>
  <c r="E388" i="16"/>
  <c r="E387" i="16"/>
  <c r="E386" i="16"/>
  <c r="E385" i="16"/>
  <c r="E383" i="16"/>
  <c r="E382" i="16"/>
  <c r="E381" i="16"/>
  <c r="E380" i="16"/>
  <c r="E379" i="16"/>
  <c r="E377" i="16"/>
  <c r="E376" i="16"/>
  <c r="E375" i="16"/>
  <c r="E316" i="16"/>
  <c r="E280" i="16"/>
  <c r="E279" i="16"/>
  <c r="E278" i="16"/>
  <c r="E277" i="16"/>
  <c r="E276" i="16"/>
  <c r="E275" i="16"/>
  <c r="E274" i="16"/>
  <c r="E273" i="16"/>
  <c r="E270" i="16"/>
  <c r="E268" i="16"/>
  <c r="E266" i="16"/>
  <c r="E265" i="16"/>
  <c r="E264" i="16"/>
  <c r="E263" i="16"/>
  <c r="E262" i="16"/>
  <c r="E261" i="16"/>
  <c r="E260" i="16"/>
  <c r="E259" i="16"/>
  <c r="E258" i="16"/>
  <c r="E372" i="16"/>
  <c r="E371" i="16"/>
  <c r="E370" i="16"/>
  <c r="E249" i="16"/>
  <c r="E212" i="16"/>
  <c r="E211" i="16"/>
  <c r="E196" i="16"/>
  <c r="E195" i="16"/>
  <c r="E194" i="16"/>
  <c r="E193" i="16"/>
  <c r="E192" i="16"/>
  <c r="E191" i="16"/>
  <c r="E190" i="16"/>
  <c r="E189" i="16"/>
  <c r="E188" i="16"/>
  <c r="E187" i="16"/>
  <c r="E186" i="16"/>
  <c r="E185" i="16"/>
  <c r="E184" i="16"/>
  <c r="E183" i="16"/>
  <c r="E182" i="16"/>
  <c r="E181" i="16"/>
  <c r="E180" i="16"/>
  <c r="E179" i="16"/>
  <c r="E178" i="16"/>
  <c r="E177" i="16"/>
  <c r="E176" i="16"/>
  <c r="E175" i="16"/>
  <c r="E174" i="16"/>
  <c r="E173" i="16"/>
  <c r="E172" i="16"/>
  <c r="E171" i="16"/>
  <c r="E170" i="16"/>
  <c r="E169" i="16"/>
  <c r="E168" i="16"/>
  <c r="E167" i="16"/>
  <c r="E166" i="16"/>
  <c r="E165" i="16"/>
  <c r="E164" i="16"/>
  <c r="E163" i="16"/>
  <c r="E162" i="16"/>
  <c r="E161" i="16"/>
  <c r="E160" i="16"/>
  <c r="E59" i="16"/>
  <c r="E58" i="16"/>
  <c r="E57" i="16"/>
  <c r="E56" i="16"/>
  <c r="E55" i="16"/>
  <c r="E54" i="16"/>
  <c r="E53" i="16"/>
  <c r="E51" i="16"/>
  <c r="E50" i="16"/>
  <c r="E49" i="16"/>
  <c r="E48" i="16"/>
  <c r="E47" i="16"/>
  <c r="E46" i="16"/>
  <c r="E45" i="16"/>
  <c r="E43" i="16"/>
  <c r="E42" i="16"/>
  <c r="E41" i="16"/>
  <c r="E37" i="23"/>
  <c r="E34" i="23"/>
  <c r="E30" i="23"/>
  <c r="E48" i="23"/>
  <c r="E47" i="23"/>
  <c r="E46" i="23"/>
  <c r="E45" i="23"/>
  <c r="E44" i="23"/>
  <c r="E42" i="23"/>
  <c r="E41" i="23"/>
  <c r="E40" i="23"/>
  <c r="E15" i="23"/>
  <c r="E14" i="23"/>
  <c r="E13" i="23"/>
  <c r="E22" i="23"/>
  <c r="E10" i="23"/>
  <c r="E17" i="19"/>
  <c r="E15" i="19"/>
  <c r="E14" i="19"/>
  <c r="E13" i="19"/>
  <c r="E12" i="19"/>
  <c r="E10" i="19"/>
  <c r="E9" i="19"/>
  <c r="E26" i="21"/>
  <c r="E25" i="21"/>
  <c r="E38" i="21"/>
  <c r="E36" i="21"/>
  <c r="E35" i="21"/>
  <c r="E21" i="21"/>
  <c r="E13" i="22"/>
  <c r="E12" i="22"/>
  <c r="E10" i="22"/>
  <c r="E9" i="22"/>
  <c r="E1338" i="7"/>
  <c r="E1337" i="7"/>
  <c r="E1336" i="7"/>
  <c r="E1335" i="7"/>
  <c r="E1334" i="7"/>
  <c r="E1333" i="7"/>
  <c r="E1332" i="7"/>
  <c r="E1331" i="7"/>
  <c r="E1330" i="7"/>
  <c r="E1329" i="7"/>
  <c r="E1328" i="7"/>
  <c r="E1327" i="7"/>
  <c r="E1326" i="7"/>
  <c r="E1325" i="7"/>
  <c r="E1324" i="7"/>
  <c r="E1323" i="7"/>
  <c r="E1322" i="7"/>
  <c r="E1321" i="7"/>
  <c r="E1320" i="7"/>
  <c r="E1319" i="7"/>
  <c r="E1318" i="7"/>
  <c r="E1317" i="7"/>
  <c r="E1316" i="7"/>
  <c r="E1315" i="7"/>
  <c r="E1314" i="7"/>
  <c r="E1313" i="7"/>
  <c r="E1312" i="7"/>
  <c r="E1311" i="7"/>
  <c r="E1310" i="7"/>
  <c r="E1309" i="7"/>
  <c r="E1308" i="7"/>
  <c r="E1307" i="7"/>
  <c r="E1306" i="7"/>
  <c r="E1305" i="7"/>
  <c r="E1304" i="7"/>
  <c r="E1303" i="7"/>
  <c r="E1302" i="7"/>
  <c r="E1301" i="7"/>
  <c r="E1300" i="7"/>
  <c r="E1299" i="7"/>
  <c r="E1298" i="7"/>
  <c r="E1297" i="7"/>
  <c r="E1296" i="7"/>
  <c r="E1295" i="7"/>
  <c r="E1294" i="7"/>
  <c r="E1293" i="7"/>
  <c r="E1292" i="7"/>
  <c r="E1291" i="7"/>
  <c r="E1290" i="7"/>
  <c r="E1289" i="7"/>
  <c r="E1288" i="7"/>
  <c r="E1287" i="7"/>
  <c r="E1286" i="7"/>
  <c r="E1285" i="7"/>
  <c r="E1284" i="7"/>
  <c r="E1283" i="7"/>
  <c r="E1282" i="7"/>
  <c r="E1281" i="7"/>
  <c r="E1280" i="7"/>
  <c r="E1279" i="7"/>
  <c r="E1278" i="7"/>
  <c r="E1277" i="7"/>
  <c r="E1276" i="7"/>
  <c r="E1275" i="7"/>
  <c r="E1274" i="7"/>
  <c r="E1273" i="7"/>
  <c r="E1272" i="7"/>
  <c r="E1271" i="7"/>
  <c r="E1270" i="7"/>
  <c r="E1269" i="7"/>
  <c r="E1268" i="7"/>
  <c r="E1267" i="7"/>
  <c r="E1266" i="7"/>
  <c r="E1265" i="7"/>
  <c r="E1264" i="7"/>
  <c r="E1263" i="7"/>
  <c r="E1262" i="7"/>
  <c r="E1261" i="7"/>
  <c r="E1260" i="7"/>
  <c r="E1259" i="7"/>
  <c r="E1258" i="7"/>
  <c r="E1257" i="7"/>
  <c r="E1256" i="7"/>
  <c r="E1255" i="7"/>
  <c r="E1254" i="7"/>
  <c r="E1253" i="7"/>
  <c r="E1252" i="7"/>
  <c r="E1251" i="7"/>
  <c r="E1250" i="7"/>
  <c r="E1249" i="7"/>
  <c r="E1248" i="7"/>
  <c r="E1247" i="7"/>
  <c r="E1246" i="7"/>
  <c r="E1245" i="7"/>
  <c r="E1244" i="7"/>
  <c r="E1243" i="7"/>
  <c r="E1242" i="7"/>
  <c r="E1241" i="7"/>
  <c r="E1240" i="7"/>
  <c r="E1239" i="7"/>
  <c r="E1238" i="7"/>
  <c r="E1237" i="7"/>
  <c r="E1236" i="7"/>
  <c r="E1235" i="7"/>
  <c r="E1234" i="7"/>
  <c r="E1233" i="7"/>
  <c r="E1232" i="7"/>
  <c r="E1231" i="7"/>
  <c r="E1230" i="7"/>
  <c r="E1229" i="7"/>
  <c r="E1228" i="7"/>
  <c r="E1227" i="7"/>
  <c r="E1226" i="7"/>
  <c r="E1225" i="7"/>
  <c r="E1224" i="7"/>
  <c r="E1223" i="7"/>
  <c r="E1222" i="7"/>
  <c r="E1221" i="7"/>
  <c r="E1220" i="7"/>
  <c r="E1219" i="7"/>
  <c r="E1218" i="7"/>
  <c r="E1217" i="7"/>
  <c r="E1216" i="7"/>
  <c r="E1215" i="7"/>
  <c r="E1214" i="7"/>
  <c r="E1213" i="7"/>
  <c r="E1212" i="7"/>
  <c r="E1211" i="7"/>
  <c r="E1210" i="7"/>
  <c r="E1209" i="7"/>
  <c r="E1208" i="7"/>
  <c r="E1207" i="7"/>
  <c r="E1206" i="7"/>
  <c r="E1205" i="7"/>
  <c r="E1204" i="7"/>
  <c r="E1203" i="7"/>
  <c r="E1202" i="7"/>
  <c r="E1201" i="7"/>
  <c r="E1200" i="7"/>
  <c r="E1199" i="7"/>
  <c r="E1198" i="7"/>
  <c r="E1197" i="7"/>
  <c r="E1196" i="7"/>
  <c r="E1195" i="7"/>
  <c r="E1194" i="7"/>
  <c r="E1193" i="7"/>
  <c r="E1192" i="7"/>
  <c r="E1191" i="7"/>
  <c r="E1190" i="7"/>
  <c r="E1189" i="7"/>
  <c r="E1188" i="7"/>
  <c r="E1187" i="7"/>
  <c r="E1186" i="7"/>
  <c r="E1185" i="7"/>
  <c r="E1184" i="7"/>
  <c r="E1183" i="7"/>
  <c r="E1182" i="7"/>
  <c r="E1181" i="7"/>
  <c r="E1180" i="7"/>
  <c r="E1179" i="7"/>
  <c r="E1178" i="7"/>
  <c r="E1177" i="7"/>
  <c r="E1176" i="7"/>
  <c r="E1175" i="7"/>
  <c r="E1174" i="7"/>
  <c r="E1173" i="7"/>
  <c r="E1172" i="7"/>
  <c r="E1171" i="7"/>
  <c r="E1170" i="7"/>
  <c r="E1169" i="7"/>
  <c r="E1168" i="7"/>
  <c r="E1167" i="7"/>
  <c r="E1166" i="7"/>
  <c r="E1165" i="7"/>
  <c r="E1164" i="7"/>
  <c r="E1163" i="7"/>
  <c r="E1162" i="7"/>
  <c r="E1161" i="7"/>
  <c r="E1160" i="7"/>
  <c r="E1159" i="7"/>
  <c r="E1158" i="7"/>
  <c r="E1157" i="7"/>
  <c r="E1156" i="7"/>
  <c r="E1155" i="7"/>
  <c r="E1154" i="7"/>
  <c r="E1153" i="7"/>
  <c r="E1152" i="7"/>
  <c r="E1151" i="7"/>
  <c r="E1150" i="7"/>
  <c r="E1149" i="7"/>
  <c r="E1148" i="7"/>
  <c r="E1147" i="7"/>
  <c r="E1146" i="7"/>
  <c r="E1145" i="7"/>
  <c r="E1144" i="7"/>
  <c r="E1143" i="7"/>
  <c r="E1142" i="7"/>
  <c r="E1141" i="7"/>
  <c r="E1140" i="7"/>
  <c r="E1139" i="7"/>
  <c r="E1138" i="7"/>
  <c r="E1137" i="7"/>
  <c r="E1136" i="7"/>
  <c r="E1135" i="7"/>
  <c r="E1134" i="7"/>
  <c r="E1133" i="7"/>
  <c r="E1132" i="7"/>
  <c r="E1131" i="7"/>
  <c r="E1130" i="7"/>
  <c r="E1129" i="7"/>
  <c r="E1128" i="7"/>
  <c r="E1127" i="7"/>
  <c r="E1126" i="7"/>
  <c r="E1125" i="7"/>
  <c r="E1124" i="7"/>
  <c r="E1123" i="7"/>
  <c r="E1122" i="7"/>
  <c r="E1121" i="7"/>
  <c r="E1120" i="7"/>
  <c r="E1119" i="7"/>
  <c r="E1118" i="7"/>
  <c r="E1117" i="7"/>
  <c r="E1116" i="7"/>
  <c r="E1115" i="7"/>
  <c r="E1114" i="7"/>
  <c r="E1113" i="7"/>
  <c r="E1112" i="7"/>
  <c r="E1111" i="7"/>
  <c r="E1110" i="7"/>
  <c r="E1109" i="7"/>
  <c r="E1108" i="7"/>
  <c r="E1107" i="7"/>
  <c r="E1106" i="7"/>
  <c r="E1105" i="7"/>
  <c r="E1104" i="7"/>
  <c r="E1103" i="7"/>
  <c r="E1102" i="7"/>
  <c r="E1101" i="7"/>
  <c r="E1100" i="7"/>
  <c r="E1099" i="7"/>
  <c r="E1098" i="7"/>
  <c r="E1097" i="7"/>
  <c r="E1096" i="7"/>
  <c r="E1095" i="7"/>
  <c r="E1094" i="7"/>
  <c r="E1093" i="7"/>
  <c r="E1092" i="7"/>
  <c r="E1091" i="7"/>
  <c r="E1090" i="7"/>
  <c r="E1089" i="7"/>
  <c r="E1088" i="7"/>
  <c r="E1087" i="7"/>
  <c r="E1086" i="7"/>
  <c r="E1085" i="7"/>
  <c r="E1084" i="7"/>
  <c r="E1083" i="7"/>
  <c r="E1082" i="7"/>
  <c r="E1081" i="7"/>
  <c r="E1080" i="7"/>
  <c r="E1079" i="7"/>
  <c r="E1078" i="7"/>
  <c r="E1077" i="7"/>
  <c r="E1076" i="7"/>
  <c r="E1075" i="7"/>
  <c r="E1074" i="7"/>
  <c r="E1073" i="7"/>
  <c r="E1072" i="7"/>
  <c r="E1071" i="7"/>
  <c r="E1070" i="7"/>
  <c r="E1069" i="7"/>
  <c r="E1068" i="7"/>
  <c r="E1067" i="7"/>
  <c r="E1066" i="7"/>
  <c r="E1065" i="7"/>
  <c r="E1064" i="7"/>
  <c r="E1063" i="7"/>
  <c r="E1062" i="7"/>
  <c r="E1061" i="7"/>
  <c r="E1060" i="7"/>
  <c r="E1059" i="7"/>
  <c r="E1058" i="7"/>
  <c r="E1057" i="7"/>
  <c r="E1056" i="7"/>
  <c r="E1055" i="7"/>
  <c r="E1054" i="7"/>
  <c r="E1053" i="7"/>
  <c r="E1052" i="7"/>
  <c r="E1051" i="7"/>
  <c r="E1050" i="7"/>
  <c r="E1049" i="7"/>
  <c r="E1048" i="7"/>
  <c r="E1047" i="7"/>
  <c r="E1046" i="7"/>
  <c r="E1045" i="7"/>
  <c r="E1044" i="7"/>
  <c r="E1043" i="7"/>
  <c r="E1042" i="7"/>
  <c r="E1041" i="7"/>
  <c r="E1040" i="7"/>
  <c r="E1039" i="7"/>
  <c r="E1038" i="7"/>
  <c r="E1037" i="7"/>
  <c r="E1036" i="7"/>
  <c r="E1035" i="7"/>
  <c r="E1034" i="7"/>
  <c r="E1033" i="7"/>
  <c r="E1032" i="7"/>
  <c r="E1031" i="7"/>
  <c r="E1030" i="7"/>
  <c r="E1029" i="7"/>
  <c r="E1028" i="7"/>
  <c r="E1027" i="7"/>
  <c r="E1026" i="7"/>
  <c r="E1025" i="7"/>
  <c r="E1024" i="7"/>
  <c r="E1023" i="7"/>
  <c r="E1022" i="7"/>
  <c r="E1021" i="7"/>
  <c r="E1020" i="7"/>
  <c r="E1019" i="7"/>
  <c r="E1018" i="7"/>
  <c r="E1017" i="7"/>
  <c r="E1016" i="7"/>
  <c r="E1015" i="7"/>
  <c r="E1014" i="7"/>
  <c r="E1013" i="7"/>
  <c r="E1012" i="7"/>
  <c r="E1011" i="7"/>
  <c r="E1010" i="7"/>
  <c r="E1009" i="7"/>
  <c r="E1008" i="7"/>
  <c r="E1007" i="7"/>
  <c r="E1006" i="7"/>
  <c r="E1005" i="7"/>
  <c r="E1004" i="7"/>
  <c r="E1003" i="7"/>
  <c r="E1002" i="7"/>
  <c r="E1001" i="7"/>
  <c r="E1000" i="7"/>
  <c r="E999" i="7"/>
  <c r="E998" i="7"/>
  <c r="E997" i="7"/>
  <c r="E996" i="7"/>
  <c r="E995" i="7"/>
  <c r="E994" i="7"/>
  <c r="E993" i="7"/>
  <c r="E992" i="7"/>
  <c r="E991" i="7"/>
  <c r="E990" i="7"/>
  <c r="E989" i="7"/>
  <c r="E988" i="7"/>
  <c r="E987" i="7"/>
  <c r="E986" i="7"/>
  <c r="E985" i="7"/>
  <c r="E984" i="7"/>
  <c r="E983" i="7"/>
  <c r="E982" i="7"/>
  <c r="E981" i="7"/>
  <c r="E980" i="7"/>
  <c r="E979" i="7"/>
  <c r="E978" i="7"/>
  <c r="E977" i="7"/>
  <c r="E976" i="7"/>
  <c r="E975" i="7"/>
  <c r="E974" i="7"/>
  <c r="E973" i="7"/>
  <c r="E972" i="7"/>
  <c r="E971" i="7"/>
  <c r="E970" i="7"/>
  <c r="E969" i="7"/>
  <c r="E968" i="7"/>
  <c r="E967" i="7"/>
  <c r="E966" i="7"/>
  <c r="E965" i="7"/>
  <c r="E964" i="7"/>
  <c r="E963" i="7"/>
  <c r="E962" i="7"/>
  <c r="E961" i="7"/>
  <c r="E960" i="7"/>
  <c r="E959" i="7"/>
  <c r="E958" i="7"/>
  <c r="E957" i="7"/>
  <c r="E956" i="7"/>
  <c r="E955" i="7"/>
  <c r="E954" i="7"/>
  <c r="E953" i="7"/>
  <c r="E952" i="7"/>
  <c r="E951" i="7"/>
  <c r="E950" i="7"/>
  <c r="E949" i="7"/>
  <c r="E948" i="7"/>
  <c r="E947" i="7"/>
  <c r="E946" i="7"/>
  <c r="E945" i="7"/>
  <c r="E944" i="7"/>
  <c r="E943" i="7"/>
  <c r="E942" i="7"/>
  <c r="E941" i="7"/>
  <c r="E940" i="7"/>
  <c r="E939" i="7"/>
  <c r="E938" i="7"/>
  <c r="E937" i="7"/>
  <c r="E936" i="7"/>
  <c r="E935" i="7"/>
  <c r="E934" i="7"/>
  <c r="E933" i="7"/>
  <c r="E932" i="7"/>
  <c r="E931" i="7"/>
  <c r="E930" i="7"/>
  <c r="E929" i="7"/>
  <c r="E928" i="7"/>
  <c r="E927" i="7"/>
  <c r="E926" i="7"/>
  <c r="E925" i="7"/>
  <c r="E924" i="7"/>
  <c r="E923" i="7"/>
  <c r="E922" i="7"/>
  <c r="E921" i="7"/>
  <c r="E920" i="7"/>
  <c r="E919" i="7"/>
  <c r="E918" i="7"/>
  <c r="E917" i="7"/>
  <c r="E916" i="7"/>
  <c r="E915" i="7"/>
  <c r="E914" i="7"/>
  <c r="E913" i="7"/>
  <c r="E912" i="7"/>
  <c r="E911" i="7"/>
  <c r="E910" i="7"/>
  <c r="E909" i="7"/>
  <c r="E908" i="7"/>
  <c r="E907" i="7"/>
  <c r="E906" i="7"/>
  <c r="E905" i="7"/>
  <c r="E904" i="7"/>
  <c r="E903" i="7"/>
  <c r="E902" i="7"/>
  <c r="E901" i="7"/>
  <c r="E900" i="7"/>
  <c r="E899" i="7"/>
  <c r="E898" i="7"/>
  <c r="E897" i="7"/>
  <c r="E896" i="7"/>
  <c r="E895" i="7"/>
  <c r="E894" i="7"/>
  <c r="E893" i="7"/>
  <c r="E892" i="7"/>
  <c r="E891" i="7"/>
  <c r="E890" i="7"/>
  <c r="E889" i="7"/>
  <c r="E888" i="7"/>
  <c r="E887" i="7"/>
  <c r="E886" i="7"/>
  <c r="E885" i="7"/>
  <c r="E884" i="7"/>
  <c r="E883" i="7"/>
  <c r="E882" i="7"/>
  <c r="E881" i="7"/>
  <c r="E880" i="7"/>
  <c r="E879" i="7"/>
  <c r="E878" i="7"/>
  <c r="E877" i="7"/>
  <c r="E876" i="7"/>
  <c r="E875" i="7"/>
  <c r="E874" i="7"/>
  <c r="E873" i="7"/>
  <c r="E872" i="7"/>
  <c r="E871" i="7"/>
  <c r="E870" i="7"/>
  <c r="E869" i="7"/>
  <c r="E868" i="7"/>
  <c r="E867" i="7"/>
  <c r="E866" i="7"/>
  <c r="E865" i="7"/>
  <c r="E864" i="7"/>
  <c r="E863" i="7"/>
  <c r="E862" i="7"/>
  <c r="E861" i="7"/>
  <c r="E860" i="7"/>
  <c r="E859" i="7"/>
  <c r="E858" i="7"/>
  <c r="E857" i="7"/>
  <c r="E856" i="7"/>
  <c r="E855" i="7"/>
  <c r="E854" i="7"/>
  <c r="E853" i="7"/>
  <c r="E852" i="7"/>
  <c r="E851" i="7"/>
  <c r="E850" i="7"/>
  <c r="E849" i="7"/>
  <c r="E848" i="7"/>
  <c r="E847" i="7"/>
  <c r="E846" i="7"/>
  <c r="E845" i="7"/>
  <c r="E844" i="7"/>
  <c r="E843" i="7"/>
  <c r="E842" i="7"/>
  <c r="E841" i="7"/>
  <c r="E840" i="7"/>
  <c r="E839" i="7"/>
  <c r="E838" i="7"/>
  <c r="E837" i="7"/>
  <c r="E836" i="7"/>
  <c r="E835" i="7"/>
  <c r="E834" i="7"/>
  <c r="E833" i="7"/>
  <c r="E832" i="7"/>
  <c r="E831" i="7"/>
  <c r="E830" i="7"/>
  <c r="E829" i="7"/>
  <c r="E828" i="7"/>
  <c r="E827" i="7"/>
  <c r="E826" i="7"/>
  <c r="E825" i="7"/>
  <c r="E824" i="7"/>
  <c r="E823" i="7"/>
  <c r="E822" i="7"/>
  <c r="E821" i="7"/>
  <c r="E820" i="7"/>
  <c r="E819" i="7"/>
  <c r="E818" i="7"/>
  <c r="E817" i="7"/>
  <c r="E816" i="7"/>
  <c r="E815" i="7"/>
  <c r="E814" i="7"/>
  <c r="E813" i="7"/>
  <c r="E812" i="7"/>
  <c r="E811" i="7"/>
  <c r="E810" i="7"/>
  <c r="E809" i="7"/>
  <c r="E808" i="7"/>
  <c r="E807" i="7"/>
  <c r="E806" i="7"/>
  <c r="E805" i="7"/>
  <c r="E804" i="7"/>
  <c r="E803" i="7"/>
  <c r="E802" i="7"/>
  <c r="E801" i="7"/>
  <c r="E800" i="7"/>
  <c r="E799" i="7"/>
  <c r="E798" i="7"/>
  <c r="E797" i="7"/>
  <c r="E796" i="7"/>
  <c r="E795" i="7"/>
  <c r="E794" i="7"/>
  <c r="E793" i="7"/>
  <c r="E792" i="7"/>
  <c r="E791" i="7"/>
  <c r="E790" i="7"/>
  <c r="E789" i="7"/>
  <c r="E788" i="7"/>
  <c r="E787" i="7"/>
  <c r="E786" i="7"/>
  <c r="E785" i="7"/>
  <c r="E784" i="7"/>
  <c r="E783" i="7"/>
  <c r="E782" i="7"/>
  <c r="E781" i="7"/>
  <c r="E780" i="7"/>
  <c r="E779" i="7"/>
  <c r="E778" i="7"/>
  <c r="E777" i="7"/>
  <c r="E776" i="7"/>
  <c r="E775" i="7"/>
  <c r="E774" i="7"/>
  <c r="E773" i="7"/>
  <c r="E772" i="7"/>
  <c r="E771" i="7"/>
  <c r="E770" i="7"/>
  <c r="E769" i="7"/>
  <c r="E768" i="7"/>
  <c r="E767" i="7"/>
  <c r="E766" i="7"/>
  <c r="E765" i="7"/>
  <c r="E764" i="7"/>
  <c r="E763" i="7"/>
  <c r="E762" i="7"/>
  <c r="E761" i="7"/>
  <c r="E760" i="7"/>
  <c r="E759" i="7"/>
  <c r="E758" i="7"/>
  <c r="E757" i="7"/>
  <c r="E756" i="7"/>
  <c r="E755" i="7"/>
  <c r="E754" i="7"/>
  <c r="E753" i="7"/>
  <c r="E752" i="7"/>
  <c r="E751" i="7"/>
  <c r="E750" i="7"/>
  <c r="E749" i="7"/>
  <c r="E748" i="7"/>
  <c r="E747" i="7"/>
  <c r="E746" i="7"/>
  <c r="E745" i="7"/>
  <c r="E744" i="7"/>
  <c r="E743" i="7"/>
  <c r="E742" i="7"/>
  <c r="E741" i="7"/>
  <c r="E740" i="7"/>
  <c r="E739" i="7"/>
  <c r="E738" i="7"/>
  <c r="E737" i="7"/>
  <c r="E736" i="7"/>
  <c r="E735" i="7"/>
  <c r="E734" i="7"/>
  <c r="E733" i="7"/>
  <c r="E732" i="7"/>
  <c r="E731" i="7"/>
  <c r="E730" i="7"/>
  <c r="E729" i="7"/>
  <c r="E728" i="7"/>
  <c r="E727" i="7"/>
  <c r="E726" i="7"/>
  <c r="E725" i="7"/>
  <c r="E724" i="7"/>
  <c r="E723" i="7"/>
  <c r="E722" i="7"/>
  <c r="E721" i="7"/>
  <c r="E720" i="7"/>
  <c r="E719" i="7"/>
  <c r="E718" i="7"/>
  <c r="E717" i="7"/>
  <c r="E716" i="7"/>
  <c r="E715" i="7"/>
  <c r="E714" i="7"/>
  <c r="E713" i="7"/>
  <c r="E712" i="7"/>
  <c r="E711" i="7"/>
  <c r="E710" i="7"/>
  <c r="E709" i="7"/>
  <c r="E708" i="7"/>
  <c r="E707" i="7"/>
  <c r="E706" i="7"/>
  <c r="E705" i="7"/>
  <c r="E704" i="7"/>
  <c r="E703" i="7"/>
  <c r="E702" i="7"/>
  <c r="E701" i="7"/>
  <c r="E700" i="7"/>
  <c r="E699" i="7"/>
  <c r="E698" i="7"/>
  <c r="E697" i="7"/>
  <c r="E696" i="7"/>
  <c r="E695" i="7"/>
  <c r="E694" i="7"/>
  <c r="E693" i="7"/>
  <c r="E692" i="7"/>
  <c r="E691" i="7"/>
  <c r="E690" i="7"/>
  <c r="E689" i="7"/>
  <c r="E688" i="7"/>
  <c r="E687" i="7"/>
  <c r="E686" i="7"/>
  <c r="E685" i="7"/>
  <c r="E684" i="7"/>
  <c r="E683" i="7"/>
  <c r="E682" i="7"/>
  <c r="E681" i="7"/>
  <c r="E679" i="7"/>
  <c r="E678" i="7"/>
  <c r="E677" i="7"/>
  <c r="E676" i="7"/>
  <c r="E675" i="7"/>
  <c r="E674" i="7"/>
  <c r="E673" i="7"/>
  <c r="E672" i="7"/>
  <c r="E671" i="7"/>
  <c r="E670" i="7"/>
  <c r="E669" i="7"/>
  <c r="E668" i="7"/>
  <c r="E667" i="7"/>
  <c r="E666" i="7"/>
  <c r="E665" i="7"/>
  <c r="E664" i="7"/>
  <c r="E663" i="7"/>
  <c r="E662" i="7"/>
  <c r="E661" i="7"/>
  <c r="E660" i="7"/>
  <c r="E659" i="7"/>
  <c r="E658" i="7"/>
  <c r="E657" i="7"/>
  <c r="E656" i="7"/>
  <c r="E655" i="7"/>
  <c r="E654" i="7"/>
  <c r="E653" i="7"/>
  <c r="E652" i="7"/>
  <c r="E651" i="7"/>
  <c r="E650" i="7"/>
  <c r="E649" i="7"/>
  <c r="E648" i="7"/>
  <c r="E647" i="7"/>
  <c r="E646" i="7"/>
  <c r="E645" i="7"/>
  <c r="E644" i="7"/>
  <c r="E643" i="7"/>
  <c r="E642" i="7"/>
  <c r="E641" i="7"/>
  <c r="E640" i="7"/>
  <c r="E639" i="7"/>
  <c r="E638" i="7"/>
  <c r="E637" i="7"/>
  <c r="E636" i="7"/>
  <c r="E635" i="7"/>
  <c r="E634" i="7"/>
  <c r="E633" i="7"/>
  <c r="E632" i="7"/>
  <c r="E631" i="7"/>
  <c r="E630" i="7"/>
  <c r="E629" i="7"/>
  <c r="E628" i="7"/>
  <c r="E627" i="7"/>
  <c r="E626" i="7"/>
  <c r="E625" i="7"/>
  <c r="E624" i="7"/>
  <c r="E623" i="7"/>
  <c r="E622" i="7"/>
  <c r="E621" i="7"/>
  <c r="E620" i="7"/>
  <c r="E619" i="7"/>
  <c r="E618" i="7"/>
  <c r="E617" i="7"/>
  <c r="E616" i="7"/>
  <c r="E615" i="7"/>
  <c r="E614" i="7"/>
  <c r="E613" i="7"/>
  <c r="E612" i="7"/>
  <c r="E611" i="7"/>
  <c r="E610" i="7"/>
  <c r="E596" i="7"/>
  <c r="E595" i="7"/>
  <c r="E594" i="7"/>
  <c r="E593" i="7"/>
  <c r="E592" i="7"/>
  <c r="E591" i="7"/>
  <c r="E590" i="7"/>
  <c r="E589" i="7"/>
  <c r="E588" i="7"/>
  <c r="E587" i="7"/>
  <c r="E586" i="7"/>
  <c r="E585" i="7"/>
  <c r="E584" i="7"/>
  <c r="E583" i="7"/>
  <c r="E582" i="7"/>
  <c r="E581" i="7"/>
  <c r="E580" i="7"/>
  <c r="E579" i="7"/>
  <c r="E578" i="7"/>
  <c r="E577" i="7"/>
  <c r="E456" i="7"/>
  <c r="E251" i="7"/>
  <c r="E249" i="7"/>
  <c r="E310" i="7"/>
  <c r="E554" i="7"/>
  <c r="E438" i="7"/>
  <c r="E553" i="7"/>
  <c r="E285" i="7"/>
  <c r="E516" i="7"/>
  <c r="E515" i="7"/>
  <c r="E514" i="7"/>
  <c r="E513" i="7"/>
  <c r="E367" i="7"/>
  <c r="E366" i="7"/>
  <c r="E365" i="7"/>
  <c r="E364" i="7"/>
  <c r="E368" i="7"/>
  <c r="E373" i="7"/>
  <c r="E372" i="7"/>
  <c r="E371" i="7"/>
  <c r="E370" i="7"/>
  <c r="E369" i="7"/>
  <c r="E374" i="7"/>
  <c r="E317" i="7"/>
  <c r="E316" i="7"/>
  <c r="E318" i="7"/>
  <c r="E319" i="7"/>
  <c r="E294" i="7"/>
  <c r="E293" i="7"/>
  <c r="E292" i="7"/>
  <c r="E385" i="7"/>
  <c r="E384" i="7"/>
  <c r="E380" i="7"/>
  <c r="E379" i="7"/>
  <c r="E464" i="7"/>
  <c r="E218" i="7"/>
  <c r="E217" i="7"/>
  <c r="E219" i="7"/>
  <c r="E215" i="7"/>
  <c r="E216" i="7"/>
  <c r="E214" i="7"/>
  <c r="E206" i="7"/>
  <c r="E258" i="7"/>
  <c r="E257" i="7"/>
  <c r="E202" i="7"/>
  <c r="E201" i="7"/>
  <c r="E437" i="7"/>
  <c r="E199" i="7"/>
  <c r="E197" i="7"/>
  <c r="E196" i="7"/>
  <c r="E556" i="7"/>
  <c r="E555" i="7"/>
  <c r="E187" i="7"/>
  <c r="E421" i="7"/>
  <c r="E164" i="7"/>
  <c r="E163" i="7"/>
  <c r="E162" i="7"/>
  <c r="E161" i="7"/>
  <c r="E160" i="7"/>
  <c r="E159" i="7"/>
  <c r="E487" i="7"/>
  <c r="E486" i="7"/>
  <c r="E485" i="7"/>
  <c r="E484" i="7"/>
  <c r="E158" i="7"/>
  <c r="E436" i="7"/>
  <c r="E304" i="7"/>
  <c r="E303" i="7"/>
  <c r="E302" i="7"/>
  <c r="E300" i="7"/>
  <c r="E298" i="7"/>
  <c r="E297" i="7"/>
  <c r="E296" i="7"/>
  <c r="E295" i="7"/>
  <c r="E399" i="7"/>
  <c r="E568" i="7"/>
  <c r="E128" i="7"/>
  <c r="E124" i="7"/>
  <c r="E117" i="7"/>
  <c r="E559" i="7"/>
  <c r="E558" i="7"/>
  <c r="E191" i="7"/>
  <c r="E116" i="7"/>
  <c r="E115" i="7"/>
  <c r="E110" i="7"/>
  <c r="E466" i="7"/>
  <c r="E459" i="7"/>
  <c r="E109" i="7"/>
  <c r="E108" i="7"/>
  <c r="E569" i="7"/>
  <c r="E504" i="7"/>
  <c r="E503" i="7"/>
  <c r="E502" i="7"/>
  <c r="E501" i="7"/>
  <c r="E500" i="7"/>
  <c r="E499" i="7"/>
  <c r="E498" i="7"/>
  <c r="E497" i="7"/>
  <c r="E496" i="7"/>
  <c r="E495" i="7"/>
  <c r="E494" i="7"/>
  <c r="E493" i="7"/>
  <c r="E492" i="7"/>
  <c r="E491" i="7"/>
  <c r="E490" i="7"/>
  <c r="E489" i="7"/>
  <c r="E560" i="7"/>
  <c r="E488" i="7"/>
  <c r="E561" i="7"/>
  <c r="E562" i="7"/>
  <c r="E563" i="7"/>
  <c r="E81" i="7"/>
  <c r="E78" i="7"/>
  <c r="E453" i="7"/>
  <c r="E452" i="7"/>
  <c r="E451" i="7"/>
  <c r="E450" i="7"/>
  <c r="E449" i="7"/>
  <c r="E66" i="7"/>
  <c r="E64" i="7"/>
  <c r="E62" i="7"/>
  <c r="E61" i="7"/>
  <c r="E60" i="7"/>
  <c r="E358" i="7"/>
  <c r="E441" i="7"/>
  <c r="E59" i="7"/>
  <c r="E56" i="7"/>
  <c r="E54" i="7"/>
  <c r="E52" i="7"/>
  <c r="E510" i="7"/>
  <c r="E405" i="7"/>
  <c r="E512" i="7"/>
  <c r="E408" i="7"/>
  <c r="E412" i="7"/>
  <c r="E413" i="7"/>
  <c r="E321" i="7"/>
  <c r="E320" i="7"/>
  <c r="E411" i="7"/>
  <c r="E410" i="7"/>
  <c r="E409" i="7"/>
  <c r="E39" i="7"/>
  <c r="E38" i="7"/>
  <c r="E37" i="7"/>
  <c r="E36" i="7"/>
  <c r="E35" i="7"/>
  <c r="E34" i="7"/>
  <c r="E33" i="7"/>
  <c r="E575" i="7"/>
  <c r="E574" i="7"/>
  <c r="E31" i="7"/>
  <c r="E576" i="7"/>
  <c r="E30" i="7"/>
  <c r="E565" i="7"/>
  <c r="E564" i="7"/>
  <c r="E525" i="7"/>
  <c r="E557" i="7"/>
  <c r="E423" i="7"/>
  <c r="E25" i="7"/>
  <c r="E403" i="7"/>
  <c r="E402" i="7"/>
  <c r="E15" i="7"/>
  <c r="E14" i="7"/>
  <c r="E19" i="7"/>
  <c r="E11" i="7"/>
  <c r="E10" i="7"/>
  <c r="E531" i="7"/>
  <c r="E12" i="7"/>
  <c r="E9" i="7"/>
</calcChain>
</file>

<file path=xl/sharedStrings.xml><?xml version="1.0" encoding="utf-8"?>
<sst xmlns="http://schemas.openxmlformats.org/spreadsheetml/2006/main" count="7287" uniqueCount="5872">
  <si>
    <t>0300-002</t>
  </si>
  <si>
    <t>0300-022</t>
  </si>
  <si>
    <t>0293-002</t>
  </si>
  <si>
    <t>0303-001</t>
  </si>
  <si>
    <t>PoE midspan for PTZ dome- and fixed outdoor cameras. IEEE802.3at and IEEE802.3af compliant. input 12-24 VDC or 50-57 VDC. Temp spec: -20 °C to 65 °C (-4 °F to 149 °F).</t>
  </si>
  <si>
    <t>AXIS T90C10 FIXED DOME IR-LED</t>
  </si>
  <si>
    <t>5024-101</t>
  </si>
  <si>
    <t>AXIS T90C20 FIXED DOME IR-LED</t>
  </si>
  <si>
    <t>5024-201</t>
  </si>
  <si>
    <t>AXIS 247S 10 pack/bulk</t>
  </si>
  <si>
    <t>0232-052</t>
  </si>
  <si>
    <t>AXIS 240Q 10 pack</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</si>
  <si>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</si>
  <si>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r>
      <t xml:space="preserve">AXIS P3343-V 12mm in </t>
    </r>
    <r>
      <rPr>
        <b/>
        <sz val="8"/>
        <rFont val="Arial"/>
        <family val="2"/>
      </rPr>
      <t>10-pack. No Midspans. Clear</t>
    </r>
    <r>
      <rPr>
        <sz val="8"/>
        <rFont val="Arial"/>
        <family val="2"/>
      </rPr>
      <t xml:space="preserve"> transparent cover only.</t>
    </r>
  </si>
  <si>
    <t>AXIS T8003 PS57</t>
  </si>
  <si>
    <t>5029-032</t>
  </si>
  <si>
    <t>AXIS M1013 BULK 10PCS</t>
  </si>
  <si>
    <t>0519-022</t>
  </si>
  <si>
    <t>AXIS M1013 in 10-pack/bulk. Cannot be sold separately as single packs. Power supplies included.</t>
  </si>
  <si>
    <t>AXIS M1014 BULK 10PCS</t>
  </si>
  <si>
    <t>0520-022</t>
  </si>
  <si>
    <t>AXIS M1014 in 10-pack/bulk. Cannot be sold separately as single packs. Power supplies included.</t>
  </si>
  <si>
    <t>AXIS Q1602 BULK 10PCS</t>
  </si>
  <si>
    <t>0437-021</t>
  </si>
  <si>
    <t>AXIS Q1602 in 10-pack. Cannot be sold separately as single packs. No power supplies.</t>
  </si>
  <si>
    <t>AXIS T8120 15W MIDSPAN 1-PORT</t>
  </si>
  <si>
    <t>5026-202</t>
  </si>
  <si>
    <t>AXIS T8604 MEDIA CONVERTER SWITCH</t>
  </si>
  <si>
    <t>5027-041</t>
  </si>
  <si>
    <t>0512-001</t>
  </si>
  <si>
    <t>1/4“, 15-50mm, (15˚-4˚), DC-Iris, CS, F1.5, mega pixels, для AXIS M1113/14</t>
  </si>
  <si>
    <t>AXIS M3113-R</t>
  </si>
  <si>
    <t>1/3", 3.5-8.0 мм, (78-34)°, Manual, CS, F1.4, 2Mega pixels, IR</t>
  </si>
  <si>
    <t>1/4”, 1.7 мм, 99˚, DC-Iris, CS, F 1.8, Megapixel, IR. Отсутствие бочкообразных искажений. Для AXIS P1344/-E</t>
  </si>
  <si>
    <t>1/3", 2.4mm, 104°, Fixed Iris, M12×0.5, F2.0, Megapixel, IR</t>
  </si>
  <si>
    <t>1/3", 2.8mm, 98°,  Fixed Iris, M12×0.5, F2.0, Megapixel, IR</t>
  </si>
  <si>
    <t>1/3", 2.8mm, 98°, Fixed Iris, CS, F2.0, Megapixel,  IR</t>
  </si>
  <si>
    <t>1/3", 2.0mm, 147°, Fixed Iris, M12x0.5, F2.0, Megapixel, IR</t>
  </si>
  <si>
    <t>AXIS M1043-W</t>
  </si>
  <si>
    <t>AXIS M1044-W</t>
  </si>
  <si>
    <t>0446-002</t>
  </si>
  <si>
    <t>0447-002</t>
  </si>
  <si>
    <t>Комплект из 10 видеокамер AXIS P3304. Поставка БЕЗ блоков питания.</t>
  </si>
  <si>
    <t>Комплект из 10 видеокамер AXIS P3304-V. Поставка БЕЗ блоков питания.</t>
  </si>
  <si>
    <t>тел: +380 (44) 351-14-37, факс: +380 (44) 351-14-38</t>
  </si>
  <si>
    <t>AXIS 221 Outdoor T92A Kit</t>
  </si>
  <si>
    <t>AXIS Q1755 Outdoor T92A Kit</t>
  </si>
  <si>
    <t>AXIS M3011 10-pack/bulk</t>
  </si>
  <si>
    <t>AXIS M7001 Covert Surveillance Kit</t>
  </si>
  <si>
    <t>AXIS M7001 Covert Surveillance Kit 10-pack/bulk</t>
  </si>
  <si>
    <t>AXIS T90A11 IR-LED 50 DEG</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</si>
  <si>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</si>
  <si>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AXIS 216FD</t>
  </si>
  <si>
    <t>AXIS 225FD</t>
  </si>
  <si>
    <t>AXIS 232D+</t>
  </si>
  <si>
    <t>AXIS 241S</t>
  </si>
  <si>
    <t>AXIS 241S Blade</t>
  </si>
  <si>
    <t>AXIS 243SA</t>
  </si>
  <si>
    <t>AXIS 240Q</t>
  </si>
  <si>
    <t>AXIS 241Q</t>
  </si>
  <si>
    <t>AXIS 241QA</t>
  </si>
  <si>
    <t>AXIS Video Server Rack</t>
  </si>
  <si>
    <t>AXIS 209FD-R</t>
  </si>
  <si>
    <t>0275-002</t>
  </si>
  <si>
    <t>AXIS P3344 12mm</t>
  </si>
  <si>
    <t>AXIS P3344 6mm</t>
  </si>
  <si>
    <t>AXIS P3344-V 12mm</t>
  </si>
  <si>
    <t>AXIS P3344-V 6mm</t>
  </si>
  <si>
    <t>0326-041</t>
  </si>
  <si>
    <t>0326-001</t>
  </si>
  <si>
    <t>0327-041</t>
  </si>
  <si>
    <t>0327-001</t>
  </si>
  <si>
    <t>AXIS P3344-VE 12mm</t>
  </si>
  <si>
    <t>AXIS P3344-VE 6mm</t>
  </si>
  <si>
    <t>0325-041</t>
  </si>
  <si>
    <t>0325-001</t>
  </si>
  <si>
    <t>AXIS P3343-VE 6mm</t>
  </si>
  <si>
    <t>0299-001</t>
  </si>
  <si>
    <t>0291-002</t>
  </si>
  <si>
    <t>0216-021</t>
  </si>
  <si>
    <t>0267-002</t>
  </si>
  <si>
    <t>0216-101</t>
  </si>
  <si>
    <t>0216-031</t>
  </si>
  <si>
    <t>VT Dome House Ceiling Mount DBH03</t>
  </si>
  <si>
    <t>0216-041</t>
  </si>
  <si>
    <t>VT Dome House Wall Mount DBH04</t>
  </si>
  <si>
    <t>0210-001</t>
  </si>
  <si>
    <t>0232-002</t>
  </si>
  <si>
    <t>0185-002</t>
  </si>
  <si>
    <t>0230-002</t>
  </si>
  <si>
    <t>0232-021</t>
  </si>
  <si>
    <t>0209-001</t>
  </si>
  <si>
    <t>0192-002</t>
  </si>
  <si>
    <t>AXIS 216FD-V</t>
  </si>
  <si>
    <t>0216-001</t>
  </si>
  <si>
    <t>0307-001</t>
  </si>
  <si>
    <t>0308-031</t>
  </si>
  <si>
    <t>VT DOME ADAPTER for AXIS 231D/232D ODBH24H249</t>
  </si>
  <si>
    <t>ODBH24H249</t>
  </si>
  <si>
    <t>AXIS 209FD-R M12 10-pack/bulk. Без Midspans</t>
  </si>
  <si>
    <t>AXIS 209FD-R M12 50-pack/bulk. Без Midspans</t>
  </si>
  <si>
    <t>0230-022</t>
  </si>
  <si>
    <t>AXIS 241Q 10-Pack</t>
  </si>
  <si>
    <t>AXIS 241QA 10 pack</t>
  </si>
  <si>
    <t>AXIS Q1922 19MM 8.3 FPS</t>
  </si>
  <si>
    <t>AXIS Q1922-E 10MM 8.3 FPS</t>
  </si>
  <si>
    <t>AXIS Q1922-E 19MM 8.3 FPS</t>
  </si>
  <si>
    <t>AXIS Q1922-E 35MM 8.3 FPS</t>
  </si>
  <si>
    <t>AXIS Q1922-E 60MM 8.3 FPS</t>
  </si>
  <si>
    <t>0504-001</t>
  </si>
  <si>
    <t>0500-001</t>
  </si>
  <si>
    <t>0505-001</t>
  </si>
  <si>
    <t>0501-001</t>
  </si>
  <si>
    <t>0479-001</t>
  </si>
  <si>
    <t>0480-001</t>
  </si>
  <si>
    <t>AXIS Q7424-R VIDEO ENCODER</t>
  </si>
  <si>
    <t>0487-001</t>
  </si>
  <si>
    <t>AXIS T8414 INSTALLATION DISPLAY</t>
  </si>
  <si>
    <r>
      <t xml:space="preserve">Набор для наружного видеонаблюдения, включающий в себя сетевую поворотную (PTZ) камеру </t>
    </r>
    <r>
      <rPr>
        <b/>
        <sz val="10"/>
        <color indexed="8"/>
        <rFont val="Arial"/>
        <family val="2"/>
      </rPr>
      <t>AXIS 5534</t>
    </r>
    <r>
      <rPr>
        <sz val="10"/>
        <color indexed="8"/>
        <rFont val="Arial"/>
        <family val="2"/>
      </rPr>
      <t xml:space="preserve"> (0313-002) и купольный термокожух </t>
    </r>
    <r>
      <rPr>
        <b/>
        <sz val="10"/>
        <color indexed="8"/>
        <rFont val="Arial"/>
        <family val="2"/>
      </rPr>
      <t>AXIS T95A10</t>
    </r>
    <r>
      <rPr>
        <sz val="10"/>
        <color indexed="8"/>
        <rFont val="Arial"/>
        <family val="2"/>
      </rPr>
      <t xml:space="preserve"> housing (5010-001) с классом защиты IP-66 и питанием 24 VAC. Рекомендуется с использованием блока питания PS24. Поставка НЕ включает кронштейн.</t>
    </r>
  </si>
  <si>
    <t>0338-021</t>
  </si>
  <si>
    <t>AXIS M1054 BULK 10PCS</t>
  </si>
  <si>
    <r>
      <t>Blade version</t>
    </r>
    <r>
      <rPr>
        <sz val="10"/>
        <rFont val="Arial"/>
        <family val="2"/>
      </rPr>
      <t xml:space="preserve"> of AXIS 241Q in 10-pack.</t>
    </r>
  </si>
  <si>
    <t>AXIS P1344 Barebone (без объективов) упаковка 10-pack. Поставка БЕЗ блоков питания.</t>
  </si>
  <si>
    <t>Лицензия для установки ПО Axis Cross Line Detection на 1 видеокамеру/видеокодер</t>
  </si>
  <si>
    <t>Лицензия для установки ПО Axis Cross Line Detection на 10 каналов</t>
  </si>
  <si>
    <t>AXIS 240Q Blade</t>
  </si>
  <si>
    <t>Blade-версия видеосервера 240Q. Устанавливается в AXIS Video Server Rack</t>
  </si>
  <si>
    <t>AXIS 241Q Blade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</si>
  <si>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</si>
  <si>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AXIS P5534 OUTDOOR T95A10 KIT</t>
  </si>
  <si>
    <t>AXIS P5534 OUTDOOR T95A00 KIT</t>
  </si>
  <si>
    <t>AXIS Q6034</t>
  </si>
  <si>
    <t>5502-431</t>
  </si>
  <si>
    <t>0320-051</t>
  </si>
  <si>
    <t>AXIS P1343 упаковка 10-pack. Поставка БЕЗ блоков питания.</t>
  </si>
  <si>
    <t>AXIS P1344 10-pack/bulk</t>
  </si>
  <si>
    <t>AXIS P1344 Barebone 10-pack/bulk</t>
  </si>
  <si>
    <t>0324-021</t>
  </si>
  <si>
    <t>0324-051</t>
  </si>
  <si>
    <t>AXIS P1344 упаковка 10-pack. Поставка БЕЗ блоков питания.</t>
  </si>
  <si>
    <t>0313-002</t>
  </si>
  <si>
    <t>0319-002</t>
  </si>
  <si>
    <t>AXIS P7701</t>
  </si>
  <si>
    <t>AXIS T8412 Installation Display</t>
  </si>
  <si>
    <t>5018-002</t>
  </si>
  <si>
    <t>Комплект из 10 камер AXIS M3114-R M12. Поставка БЕЗ Midspans (PoE-инжекторов)</t>
  </si>
  <si>
    <t>Комплект из 50 камер AXIS M3114-R M12. Поставка БЕЗ Midspans (PoE-инжекторов)</t>
  </si>
  <si>
    <t>0240-022</t>
  </si>
  <si>
    <t>AXIS 216 FD 10-Pack</t>
  </si>
  <si>
    <t>AXIS 216 FD 10-Pack - блок питания и объектив комплекте</t>
  </si>
  <si>
    <t>0279-021</t>
  </si>
  <si>
    <t>AXIS 216MFD-V 10 pack</t>
  </si>
  <si>
    <t>AXIS 216MFD-V 10 Pack, блок питания и объектив комплекте</t>
  </si>
  <si>
    <t>0257-022</t>
  </si>
  <si>
    <t>AXIS 212 PTZ 10 pack/bulk</t>
  </si>
  <si>
    <t>Blade-версия видеосервера 241Q. Устанавливается в AXIS Video Server Rack</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</si>
  <si>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</si>
  <si>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</si>
  <si>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</si>
  <si>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</si>
  <si>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AXIS P1311 10-pack/bulk</t>
  </si>
  <si>
    <t>AXIS P1311 Barebone 10-pack/bulk</t>
  </si>
  <si>
    <t>0293-021</t>
  </si>
  <si>
    <t>0293-051</t>
  </si>
  <si>
    <t>Price change</t>
  </si>
  <si>
    <t>0322-002</t>
  </si>
  <si>
    <t>0323-002</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</si>
  <si>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</si>
  <si>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ИК-прожектор для камер AXIS P334X . Питание 18-56 VDC. Рабочая температура -40 ºC to 55 ºC (-40 ºF to 131 ºF). Класс защиты IP66-, Nema 4X, IK-10. Поставка включает 5m силового кабеля.</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</si>
  <si>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</si>
  <si>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5010-631</t>
  </si>
  <si>
    <t>5010-641</t>
  </si>
  <si>
    <t>5010-661</t>
  </si>
  <si>
    <t>5010-671</t>
  </si>
  <si>
    <t>0198-002</t>
  </si>
  <si>
    <t>0223-002</t>
  </si>
  <si>
    <t>0221-002</t>
  </si>
  <si>
    <t>8016-001-01</t>
  </si>
  <si>
    <t>0221-101</t>
  </si>
  <si>
    <t>0257-002</t>
  </si>
  <si>
    <t>0219-002</t>
  </si>
  <si>
    <t>0245-002</t>
  </si>
  <si>
    <t>0240-002</t>
  </si>
  <si>
    <t>0243-002</t>
  </si>
  <si>
    <t>0252-001</t>
  </si>
  <si>
    <t>0186-002</t>
  </si>
  <si>
    <t>AXIS 210 Barebone 10-pack - Без объектива.</t>
  </si>
  <si>
    <t>AXIS T8123 High PoE 30W Midspan 1-Port</t>
  </si>
  <si>
    <t>AXIS M3113-VE</t>
  </si>
  <si>
    <t>AXIS M3114-VE</t>
  </si>
  <si>
    <t>0413-001</t>
  </si>
  <si>
    <t>0412-001</t>
  </si>
  <si>
    <t>AXIS Q7414 VIDEO ENCODER BLADE</t>
  </si>
  <si>
    <t>0354-001</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</si>
  <si>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</si>
  <si>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r>
      <t xml:space="preserve">AXIS P3344-V 6mm in </t>
    </r>
    <r>
      <rPr>
        <b/>
        <sz val="8"/>
        <rFont val="Arial"/>
        <family val="2"/>
      </rPr>
      <t>10-pack. No Midspans. Smoked</t>
    </r>
    <r>
      <rPr>
        <sz val="8"/>
        <rFont val="Arial"/>
        <family val="2"/>
      </rPr>
      <t xml:space="preserve"> transparent cover only.</t>
    </r>
  </si>
  <si>
    <r>
      <t>AXIS P3344 6mm in</t>
    </r>
    <r>
      <rPr>
        <b/>
        <sz val="8"/>
        <rFont val="Arial"/>
        <family val="2"/>
      </rPr>
      <t xml:space="preserve"> 10-pack. No Midspans. Clear</t>
    </r>
    <r>
      <rPr>
        <sz val="8"/>
        <rFont val="Arial"/>
        <family val="2"/>
      </rPr>
      <t xml:space="preserve"> transparent cover only.</t>
    </r>
  </si>
  <si>
    <t>0269-002</t>
  </si>
  <si>
    <t>0273-002</t>
  </si>
  <si>
    <t>Комплект из 10 видеокамер AXIS M3203 с прозрачными куполами. Поставка БЕЗ Midspans (PoE-инжекторов)</t>
  </si>
  <si>
    <t>Комплект из 10 видеокамер AXIS M3203-V с прозрачными куполами. Поставка БЕЗ Midspans (PoE-инжекторов)</t>
  </si>
  <si>
    <t>AXIS Q1921-E 10MM 8.3 fps</t>
  </si>
  <si>
    <t>0404-001</t>
  </si>
  <si>
    <t>AXIS M1011-W 10-pack/bulk. Поставка включает блоки питания.</t>
  </si>
  <si>
    <t>AXIS Q1755</t>
  </si>
  <si>
    <t>AXIS Q1755 with PoE midspan</t>
  </si>
  <si>
    <t>Камера AXIS Q1755 в комплекте с РоЕ инжектором</t>
  </si>
  <si>
    <t>AXIS 209MFD-R M12 10-pack/bulk</t>
  </si>
  <si>
    <t>AXIS 209MFD-R M12 50-pack/bulk</t>
  </si>
  <si>
    <t>0286-031</t>
  </si>
  <si>
    <t>0295-001</t>
  </si>
  <si>
    <t>0295-021</t>
  </si>
  <si>
    <t>0295-031</t>
  </si>
  <si>
    <t>AXIS T90A26 W-LED 50-100 DEG</t>
  </si>
  <si>
    <t>AXIS T90A37 W-LED 30-60 DEG</t>
  </si>
  <si>
    <t>5013-161</t>
  </si>
  <si>
    <t>5013-261</t>
  </si>
  <si>
    <t>5013-371</t>
  </si>
  <si>
    <t>AXIS T90A01 IR-LED 50 DEG POE</t>
  </si>
  <si>
    <t>5000-001</t>
  </si>
  <si>
    <t>Модель</t>
  </si>
  <si>
    <t>AXIS 247S</t>
  </si>
  <si>
    <t>5502-241</t>
  </si>
  <si>
    <t>Delayed</t>
  </si>
  <si>
    <t>0298-031</t>
  </si>
  <si>
    <t>0298-041</t>
  </si>
  <si>
    <t>0286-002</t>
  </si>
  <si>
    <t>AXIS T90A40 IR-LED 120-180 DEG</t>
  </si>
  <si>
    <t>AXIS 223M 10-pack - Без блока питания.</t>
  </si>
  <si>
    <t>AXIS P3367-V</t>
  </si>
  <si>
    <t>0406-001</t>
  </si>
  <si>
    <t>AXIS P3367-VE</t>
  </si>
  <si>
    <t>0407-001</t>
  </si>
  <si>
    <t>AXIS Q6032 50HZ</t>
  </si>
  <si>
    <t>0356-002</t>
  </si>
  <si>
    <t>AXIS 210A Barebone 10-pack - Без объектива.</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</si>
  <si>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</si>
  <si>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AXIS P1347</t>
  </si>
  <si>
    <t>5502-451</t>
  </si>
  <si>
    <t>Theia Fixedfocal Megapixel 1.7MM</t>
  </si>
  <si>
    <t>1/3", 2.4-6.0 мм (112-47)°, Manual, CS, F1.6, 3Mega pixels, IR</t>
  </si>
  <si>
    <t>1/3", 2.8-12 мм (94 - 25)°, Manual, CS, F1.4, 2Mega pixels, IR</t>
  </si>
  <si>
    <t>0269-021</t>
  </si>
  <si>
    <t>0269-031</t>
  </si>
  <si>
    <t>AXIS 207 10-pack</t>
  </si>
  <si>
    <t>AXIS 207W 10-pack</t>
  </si>
  <si>
    <t>AXIS 207MW 10-pack</t>
  </si>
  <si>
    <t>AXIS 210 10-pack</t>
  </si>
  <si>
    <t>AXIS 210 Barebone 10-pack</t>
  </si>
  <si>
    <t>AXIS 211M Outdoor T92A Kit</t>
  </si>
  <si>
    <t>AXIS 211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</si>
  <si>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</si>
  <si>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 xml:space="preserve">Кронштейн для установки на парапет 820 мм, 25 кг для кожухов серии DBH 24, кабельный канал </t>
  </si>
  <si>
    <t>AXIS P3301</t>
  </si>
  <si>
    <t>AXIS P3301-V</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</si>
  <si>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</si>
  <si>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</si>
  <si>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Настенный кронштейн для купольного термокожуха Videotec DBH24. Нагрузка до 25 кг.</t>
  </si>
  <si>
    <t>0302-042</t>
  </si>
  <si>
    <t>AXIS M1011 Surveillance Kit</t>
  </si>
  <si>
    <t>Комплект из AXIS M3204 с прозрачными куполами. Поставка БЕЗ Midspans (PoE-инжекторов)</t>
  </si>
  <si>
    <t>Комплект из AXIS M3204-V с прозрачными куполами. Поставка БЕЗ Midspans (PoE-инжекторов)</t>
  </si>
  <si>
    <t>Комплект из 10 камер AXIS M3113-R. Поставка БЕЗ Midspans (PoE-инжекторов)</t>
  </si>
  <si>
    <t>Комплект из 50 камер AXIS M3113-R. Поставка БЕЗ Midspans (PoE-инжекторов)</t>
  </si>
  <si>
    <t>Комплект из 10 камер AXIS M3113-R M12. Поставка БЕЗ Midspans (PoE-инжекторов)</t>
  </si>
  <si>
    <t>Комплект из 50 камер AXIS M3113-R M12. Поставка БЕЗ Midspans (PoE-инжекторов)</t>
  </si>
  <si>
    <t>M13VD550IR</t>
  </si>
  <si>
    <t>M13VM2812IR</t>
  </si>
  <si>
    <t>M13VD246IR</t>
  </si>
  <si>
    <t>Evetar M13VD246IR</t>
  </si>
  <si>
    <t>0370-001</t>
  </si>
  <si>
    <t>AXIS P3346-V</t>
  </si>
  <si>
    <t>Инструмент для натяжения стальных хомутов. Используется вместе с кронштейном AXIS T91A67.</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</si>
  <si>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</si>
  <si>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</si>
  <si>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 xml:space="preserve">EOL </t>
  </si>
  <si>
    <t>19” стойка для блейд-серверов. Может вмещать их до 12 шт. Укомплектована БП и заглушками</t>
  </si>
  <si>
    <t>0226-002</t>
  </si>
  <si>
    <t>0216-111</t>
  </si>
  <si>
    <t>AXIS 212 PTZ</t>
  </si>
  <si>
    <t>AXIS 213 PTZ</t>
  </si>
  <si>
    <t>AXIS 214 PTZ</t>
  </si>
  <si>
    <t>AXIS 215 PTZ</t>
  </si>
  <si>
    <t>AXIS Q6032-E</t>
  </si>
  <si>
    <t>0303-042</t>
  </si>
  <si>
    <t>0284-021</t>
  </si>
  <si>
    <t>0305-001</t>
  </si>
  <si>
    <t>0415-002</t>
  </si>
  <si>
    <t>0417-002</t>
  </si>
  <si>
    <t>AXIS T92E05 PROTECTIVE HOUSING</t>
  </si>
  <si>
    <t>AXIS T92E20 OUTDOOR HOUSING</t>
  </si>
  <si>
    <t>0344-001</t>
  </si>
  <si>
    <t>0433-001</t>
  </si>
  <si>
    <t>SPR LENS CS 3.5-10MM F=1.6 P-IRIS MP</t>
  </si>
  <si>
    <t>5800-001</t>
  </si>
  <si>
    <t xml:space="preserve">http://www.axis.com/products/video/selector/index.php </t>
  </si>
  <si>
    <t>AXIS P1346 10-pack/bulk</t>
  </si>
  <si>
    <t>AXIS P1346 Barebone 10-pack/bulk</t>
  </si>
  <si>
    <t>0328-021</t>
  </si>
  <si>
    <t>0328-051</t>
  </si>
  <si>
    <t>AXIS Q1755 10-pack/bulk</t>
  </si>
  <si>
    <t>AXIS M3113-R M12</t>
  </si>
  <si>
    <t>AXIS M3114-R</t>
  </si>
  <si>
    <t>AXIS M3114-R M12</t>
  </si>
  <si>
    <t>0330-001</t>
  </si>
  <si>
    <t>0358-001</t>
  </si>
  <si>
    <t>0342-001</t>
  </si>
  <si>
    <t>0359-001</t>
  </si>
  <si>
    <t>AXIS M3203</t>
  </si>
  <si>
    <t>AXIS M3203-V</t>
  </si>
  <si>
    <t>AXIS M3204</t>
  </si>
  <si>
    <t>AXIS M3204-V</t>
  </si>
  <si>
    <t>0336-001</t>
  </si>
  <si>
    <t>0345-001</t>
  </si>
  <si>
    <t>0337-001</t>
  </si>
  <si>
    <t>0346-001</t>
  </si>
  <si>
    <t>AXIS P3304</t>
  </si>
  <si>
    <t>AXIS P3304-V</t>
  </si>
  <si>
    <t>Комплект из 10 камер AXIS M3114-R. Поставка БЕЗ Midspans (PoE-инжекторов)</t>
  </si>
  <si>
    <t>Комплект из 50 камер AXIS M3114-R. Поставка БЕЗ Midspans (PoE-инжекторов)</t>
  </si>
  <si>
    <t>ACC OUTDOOR ANTENNA KIT 211W</t>
  </si>
  <si>
    <t>ACC LIGHTNING PROTECTOR 211W</t>
  </si>
  <si>
    <t>5500-311</t>
  </si>
  <si>
    <t>5500-321</t>
  </si>
  <si>
    <t>Внешняя антена для AXIS 211W. Включает 3 m кабель.</t>
  </si>
  <si>
    <t>Грозозащита для AXIS 211W</t>
  </si>
  <si>
    <t>5010-611</t>
  </si>
  <si>
    <t>5012-002</t>
  </si>
  <si>
    <t>5012-012</t>
  </si>
  <si>
    <t>AXIS P3301-V 10 pack/bulk</t>
  </si>
  <si>
    <t>AXIS 209FD-R M12</t>
  </si>
  <si>
    <t>AXIS 209FD-R M12 10 Pack/Bulk</t>
  </si>
  <si>
    <t>AXIS 209FD-R M12 50 Pack/Bulk</t>
  </si>
  <si>
    <t>0268-002</t>
  </si>
  <si>
    <t>AXIS 209FD in 10-pack - без Midspan</t>
  </si>
  <si>
    <t>AXIS 209MFD-R in 50-pack - без Midspan</t>
  </si>
  <si>
    <t>Лицензия для установки ПО Axis Cross Line Detection на 50 каналов</t>
  </si>
  <si>
    <t>AXIS P5512</t>
  </si>
  <si>
    <t>AXIS P5512-E</t>
  </si>
  <si>
    <t>AXIS P5522</t>
  </si>
  <si>
    <t>AXIS P5522-E</t>
  </si>
  <si>
    <t>0202-600</t>
  </si>
  <si>
    <t>0202-601</t>
  </si>
  <si>
    <t>0202-602</t>
  </si>
  <si>
    <t>0202-603</t>
  </si>
  <si>
    <t>0202-607</t>
  </si>
  <si>
    <t>Комплект из 10 видеокамер AXIS M1103 2.8mm. Поставка БЕЗ Midspans (PoE-инжекторов).</t>
  </si>
  <si>
    <t>LuxRiot Professional Edition</t>
  </si>
  <si>
    <t>LR-ADV</t>
  </si>
  <si>
    <t>LuxRiot Advanced Edition</t>
  </si>
  <si>
    <t>LR-ENT</t>
  </si>
  <si>
    <t>LuxRiot Enterprise Edition</t>
  </si>
  <si>
    <t>AXIS Q1910</t>
  </si>
  <si>
    <t>AXIS Q1910-E</t>
  </si>
  <si>
    <t>0334-001</t>
  </si>
  <si>
    <t>0335-001</t>
  </si>
  <si>
    <t>AXIS P1343 10-pack/bulk</t>
  </si>
  <si>
    <t>AXIS P1343 Barebone 10-pack/bulk</t>
  </si>
  <si>
    <t>0320-021</t>
  </si>
  <si>
    <t>Partner</t>
  </si>
  <si>
    <t>End User</t>
  </si>
  <si>
    <t>0233-052</t>
  </si>
  <si>
    <t>AXIS P3343 6mm 10-pack/bulk CLEAR</t>
  </si>
  <si>
    <t>AXIS P3343 6mm 10-pack/bulk SMOKED</t>
  </si>
  <si>
    <t>0307-021</t>
  </si>
  <si>
    <t>0307-061</t>
  </si>
  <si>
    <t>AXIS P3343 12mm 10-pack/bulk CLEAR</t>
  </si>
  <si>
    <t>AXIS P3343 12mm 10-pack/bulk SMOKED</t>
  </si>
  <si>
    <t>0307-041</t>
  </si>
  <si>
    <t>0307-051</t>
  </si>
  <si>
    <t>0308-041</t>
  </si>
  <si>
    <t>0308-051</t>
  </si>
  <si>
    <t>AXIS P3343-V 12mm 10-pack/bulk CLEAR</t>
  </si>
  <si>
    <t>0289-001</t>
  </si>
  <si>
    <t>0288-002</t>
  </si>
  <si>
    <t>0287-002</t>
  </si>
  <si>
    <t>AXIS AXIS 212 PTZ 10 pack/bulk - блок питания и объектив комплекте</t>
  </si>
  <si>
    <t>0186-022</t>
  </si>
  <si>
    <t>AXIS 241S - 10-Pack</t>
  </si>
  <si>
    <t>AXIS 241S - 10-Pack, блок питания в комплекте.</t>
  </si>
  <si>
    <t>0210-021</t>
  </si>
  <si>
    <t>AXIS 241S Blade - 10-pack</t>
  </si>
  <si>
    <t>Videotec Dome House Parapet Mount DBH05</t>
  </si>
  <si>
    <t>AXIS 211 Barebone 10-pack</t>
  </si>
  <si>
    <t>AXIS 211 Barebone 10-pack - Без объектива.</t>
  </si>
  <si>
    <t>AXIS 211A</t>
  </si>
  <si>
    <t>AXIS 211A 10-pack</t>
  </si>
  <si>
    <t>AXIS 211A Barebone 10-pack</t>
  </si>
  <si>
    <t>AXIS 211A Barebone 10-pack - Без объектива.</t>
  </si>
  <si>
    <t>AXIS 211M</t>
  </si>
  <si>
    <t>AXIS 211M 10-pack</t>
  </si>
  <si>
    <t>AXIS P3343-V 12mm 10-pack/bulk SMOKED</t>
  </si>
  <si>
    <t>AXIS 211M 10-pack. БЕЗ объективов. Поставка НЕ вклячает блоки питания.</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</si>
  <si>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</si>
  <si>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</si>
  <si>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</si>
  <si>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5013-111</t>
  </si>
  <si>
    <t>AXIS 209MFD-R 10-pack/bulk</t>
  </si>
  <si>
    <t>AXIS 209MFD-R</t>
  </si>
  <si>
    <t>0286-021</t>
  </si>
  <si>
    <t>0303-032</t>
  </si>
  <si>
    <t>0303-021</t>
  </si>
  <si>
    <t>AXIS M3014</t>
  </si>
  <si>
    <t>0317-002</t>
  </si>
  <si>
    <t>AXIS P3343 12mm</t>
  </si>
  <si>
    <t>AXIS P3343 6mm</t>
  </si>
  <si>
    <t>AXIS P3343-V 12mm</t>
  </si>
  <si>
    <t>AXIS P3343-V 6mm</t>
  </si>
  <si>
    <t>AXIS P3343-VE 12mm</t>
  </si>
  <si>
    <t>0307-031</t>
  </si>
  <si>
    <t>CA233214</t>
  </si>
  <si>
    <t>Потолочный кронштейндля купольного термокожуха Videotec DBH24, черный</t>
  </si>
  <si>
    <t>Кронштейн для потолочного крепления 300 мм 15 кг для кожухов серии HOV и VERSO</t>
  </si>
  <si>
    <t>Tрубный адаптер диаметр 65-110мм для PTAC, WBJA, WBOVA, WBMA</t>
  </si>
  <si>
    <t>0279-002</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</si>
  <si>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</si>
  <si>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0256-022</t>
  </si>
  <si>
    <t>AXIS 243SA 10-pack/bulk</t>
  </si>
  <si>
    <t>0272-021</t>
  </si>
  <si>
    <t>0275-021</t>
  </si>
  <si>
    <t>AXIS 209FD-R 10-Pack/Bulk</t>
  </si>
  <si>
    <t>0275-031</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</si>
  <si>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</si>
  <si>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</si>
  <si>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AXIS T8124 POE 60W MDSPN 1P</t>
  </si>
  <si>
    <t>5700-381</t>
  </si>
  <si>
    <t>1/4“, 5-50 mm, (44°-5°), DC Iris, CS, F 1.4, mega pixels, для AXIS P1344 и AXIS 211M</t>
  </si>
  <si>
    <t>AXIS 209FD-R 10 Pack - без Midspans</t>
  </si>
  <si>
    <t>AXIS 209FD-R 50 Pack - без Midspans</t>
  </si>
  <si>
    <t>AXIS 209MFD 10 Pack - без Midspans</t>
  </si>
  <si>
    <t>AXIS 209MFD-R in 10-pack - без Midspans</t>
  </si>
  <si>
    <t>Камера AXIS 209MFD-R с усиленным сетевым разъемом М12</t>
  </si>
  <si>
    <t>AXIS M7001 Covert Surveillance Kit in 10-pack/bullk. БЕЗ Midspans (PоE инжектора).</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</si>
  <si>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</si>
  <si>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0198-022</t>
  </si>
  <si>
    <t>0221-052</t>
  </si>
  <si>
    <t>0233-022</t>
  </si>
  <si>
    <t>0197-022</t>
  </si>
  <si>
    <t>0221-082</t>
  </si>
  <si>
    <t>0223-022</t>
  </si>
  <si>
    <t xml:space="preserve">AXIS P1346 упаковка 10-pack. Поставка БЕЗ блоков питания. </t>
  </si>
  <si>
    <t xml:space="preserve">AXIS P1346 Barebone (без объективов) упаковка 10-pack. Поставка БЕЗ блоков питания. </t>
  </si>
  <si>
    <t>5013-011</t>
  </si>
  <si>
    <t>5013-201</t>
  </si>
  <si>
    <t>5013-211</t>
  </si>
  <si>
    <t>5013-331</t>
  </si>
  <si>
    <t>5013-401</t>
  </si>
  <si>
    <t>5013-661</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</si>
  <si>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</si>
  <si>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M13F02820IR</t>
  </si>
  <si>
    <t>Evetar M23FM3520C</t>
  </si>
  <si>
    <t>M23FM3520C</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</si>
  <si>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</si>
  <si>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</si>
  <si>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0343-001</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</si>
  <si>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</si>
  <si>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0352-001</t>
  </si>
  <si>
    <t>0353-001</t>
  </si>
  <si>
    <t>AXIS P3353 12MM</t>
  </si>
  <si>
    <t>AXIS P3353 6MM</t>
  </si>
  <si>
    <t>0466-001</t>
  </si>
  <si>
    <t>0464-001</t>
  </si>
  <si>
    <t>AXIS P3363-V 12MM</t>
  </si>
  <si>
    <t>AXIS P3363-V 6MM</t>
  </si>
  <si>
    <t>0470-001</t>
  </si>
  <si>
    <t>0508-001</t>
  </si>
  <si>
    <t>AXIS P3363-VE 12MM</t>
  </si>
  <si>
    <t>AXIS P3363-VE 6MM</t>
  </si>
  <si>
    <t>0483-001</t>
  </si>
  <si>
    <t>0468-001</t>
  </si>
  <si>
    <t>AXIS P3354 12MM</t>
  </si>
  <si>
    <t>AXIS P3354 6MM</t>
  </si>
  <si>
    <t>0467-001</t>
  </si>
  <si>
    <t>0465-001</t>
  </si>
  <si>
    <t>AXIS P3364-V 12MM</t>
  </si>
  <si>
    <t>AXIS P3364-V 6MM</t>
  </si>
  <si>
    <t>0471-001</t>
  </si>
  <si>
    <t>0481-001</t>
  </si>
  <si>
    <t>AXIS M3011 in 10-pack - без Midspans (РоЕ инжекторов)</t>
  </si>
  <si>
    <r>
      <t xml:space="preserve">AXIS P3301-V </t>
    </r>
    <r>
      <rPr>
        <b/>
        <sz val="8"/>
        <rFont val="Arial"/>
        <family val="2"/>
      </rPr>
      <t>10-pack</t>
    </r>
    <r>
      <rPr>
        <sz val="8"/>
        <rFont val="Arial"/>
        <family val="2"/>
      </rPr>
      <t>. Поставка НЕ включает блоки питания.</t>
    </r>
  </si>
  <si>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</si>
  <si>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EOL</t>
  </si>
  <si>
    <t>3 блейд-сервера AXIS Q7406 Blade в стойке AXIS 291 1U</t>
  </si>
  <si>
    <t>14 блейд-серверов AXIS Q7406 Blade в стойке AXIS Q7900 Rack</t>
  </si>
  <si>
    <t>AXIS P1343</t>
  </si>
  <si>
    <t>AXIS P1344</t>
  </si>
  <si>
    <t>0217-041</t>
  </si>
  <si>
    <t>0217-081</t>
  </si>
  <si>
    <t>1/3", 5.0-50 мм, (50-5.7)°, DC Iris, CS, F1.6, 3Mega pixels, IR</t>
  </si>
  <si>
    <t>1/3", 2.4-6.0 мм, (112-47)°, DC Iris, CS, F1.6, 3Mega pixels, IR</t>
  </si>
  <si>
    <t>2/3", 25mm, 19°, Manual Iris, C, F1.8-16C, 5Megapixels</t>
  </si>
  <si>
    <t xml:space="preserve">2/3", 35mm, 14.8°, Manual Iris, C, F2.0-16C, 5Megapixel </t>
  </si>
  <si>
    <t>AXIS M1113-E</t>
  </si>
  <si>
    <t>0431-001</t>
  </si>
  <si>
    <t>AXIS M1114-E</t>
  </si>
  <si>
    <t>0432-001</t>
  </si>
  <si>
    <t>M13VM246IR</t>
  </si>
  <si>
    <t>Evetar M13VM2812IR</t>
  </si>
  <si>
    <t>Evetar M13VM246IR</t>
  </si>
  <si>
    <t>M13VM358</t>
  </si>
  <si>
    <t>Evetar M13VM358</t>
  </si>
  <si>
    <t>Evetar M13VD550IR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</si>
  <si>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</si>
  <si>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5502-471</t>
  </si>
  <si>
    <t xml:space="preserve">Настенный белый кронштейн для поворотного устройства YP3040 Pan Tilt Motor для AXIS Q1755. </t>
  </si>
  <si>
    <t>Videotec Dome House Pole Adapter DPTCH</t>
  </si>
  <si>
    <t>0216-061</t>
  </si>
  <si>
    <t>Videotec Dome House Corner Mount DCWGH</t>
  </si>
  <si>
    <t>0216-071</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</si>
  <si>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</si>
  <si>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</si>
  <si>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AXIS T8122 DC 30W MIDSPAN</t>
  </si>
  <si>
    <t>Адаптер для размещения камеры AXIS 213 внутри кожуха. Питание 230VAC heater /w fan</t>
  </si>
  <si>
    <t>Адаптер для размещения камеры AXIS 214 внутри кожуха. Питание 230VAC heater /w fan</t>
  </si>
  <si>
    <t>Адаптер для размещения камеры AXIS 215 внутри кожуха. Питание 230VAC heater /w fan</t>
  </si>
  <si>
    <t>Адаптер для размещения камеры AXIS 231+/232+ внутри кожуха. Питание 24VAC heater /w fan</t>
  </si>
  <si>
    <t>Адаптер VideoTec для размещения камеры AXIS 231+/232+ внутри кожуха. Питание 24VAC heater /w fan</t>
  </si>
  <si>
    <t>Free Download</t>
  </si>
  <si>
    <t>AXIS Q1922 10MM 8.3 FPS</t>
  </si>
  <si>
    <t>Комплект из 10 видеокамер AXIS M1103 6.0mm. Поставка БЕЗ Midspans (PoE-инжекторов).</t>
  </si>
  <si>
    <t>Комплект из 10 видеокамер AXIS M1103 Barebone. Поставка БЕЗ Midspans (PoE-инжекторов), БЕЗ ОБЪЕКТИВОВ</t>
  </si>
  <si>
    <t>Комплект из 10 видеокамер AXIS M1104 2.8mm. Поставка БЕЗ Midspans (PoE-инжекторов).</t>
  </si>
  <si>
    <t>AXIS 211W</t>
  </si>
  <si>
    <t>0270-002</t>
  </si>
  <si>
    <t>AXIS 211W Outdoor Verso Bundle with outdoor camera</t>
  </si>
  <si>
    <t>0270-032</t>
  </si>
  <si>
    <t>Видеокамера сетевая миниатюрная, M-JPEG, 640x480, до 30 кадров в секунду, 4лк, встроенный объектив 4мм (F2.0), встроенный WEB-сервер, AXIS Camera Explorer</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</si>
  <si>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</si>
  <si>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AXIS 223M</t>
  </si>
  <si>
    <t>AXIS 223M 10-pack</t>
  </si>
  <si>
    <t>VT Dome Housing Trans DBH24K0F028</t>
  </si>
  <si>
    <t>0216-011</t>
  </si>
  <si>
    <t>VT Dome Housing Smoked DBH24K0F022</t>
  </si>
  <si>
    <t>Комплект из 10 видеокамер AXIS M1104 6.0mm. Поставка БЕЗ Midspans (PoE-инжекторов).</t>
  </si>
  <si>
    <t>Комплект из 10 видеокамер AXIS M1104 Barebone. Поставка БЕЗ Midspans (PoE-инжекторов), БЕЗ ОБЪЕКТИВОВ</t>
  </si>
  <si>
    <t>Комплект из 10 видеокамер AXIS M1113. Поставка БЕЗ Midspans (PoE-инжекторов).</t>
  </si>
  <si>
    <t>Комплект из 10 видеокамер AXIS M1113 Barebone. Поставка БЕЗ Midspans (PoE-инжекторов), БЕЗ ОБЪЕКТИВОВ</t>
  </si>
  <si>
    <t>Комплект из 10 видеокамер AXIS M1114 Barebone. Поставка БЕЗ Midspans (PoE-инжекторов), БЕЗ ОБЪЕКТИВОВ</t>
  </si>
  <si>
    <t>0301-002</t>
  </si>
  <si>
    <t>0301-022</t>
  </si>
  <si>
    <t>0308-001</t>
  </si>
  <si>
    <t>0299-031</t>
  </si>
  <si>
    <t>0199-002</t>
  </si>
  <si>
    <t>0235-002</t>
  </si>
  <si>
    <t>0241-002</t>
  </si>
  <si>
    <t>0264-002</t>
  </si>
  <si>
    <t>0197-002</t>
  </si>
  <si>
    <t>0233-002</t>
  </si>
  <si>
    <t>0197-082</t>
  </si>
  <si>
    <t>AXIS 210 Surveillance Kit</t>
  </si>
  <si>
    <t>0233-062</t>
  </si>
  <si>
    <t>AXIS 210A Surveillance Kit</t>
  </si>
  <si>
    <t>NEW</t>
  </si>
  <si>
    <t>0371-001</t>
  </si>
  <si>
    <t>AXIS P3346-VE</t>
  </si>
  <si>
    <r>
      <t xml:space="preserve">AXIS P3344-VE 6mm in </t>
    </r>
    <r>
      <rPr>
        <b/>
        <sz val="8"/>
        <rFont val="Arial"/>
        <family val="2"/>
      </rPr>
      <t>4-pack. No Midspans. Clear</t>
    </r>
    <r>
      <rPr>
        <sz val="8"/>
        <rFont val="Arial"/>
        <family val="2"/>
      </rPr>
      <t xml:space="preserve"> transparent cover only.</t>
    </r>
  </si>
  <si>
    <r>
      <t xml:space="preserve">AXIS P3344-VE 6mm in </t>
    </r>
    <r>
      <rPr>
        <b/>
        <sz val="8"/>
        <rFont val="Arial"/>
        <family val="2"/>
      </rPr>
      <t>4-pack. No Midspans. Smoked</t>
    </r>
    <r>
      <rPr>
        <sz val="8"/>
        <rFont val="Arial"/>
        <family val="2"/>
      </rPr>
      <t xml:space="preserve"> transparent cover only.</t>
    </r>
  </si>
  <si>
    <r>
      <t xml:space="preserve">AXIS P3344-VE 6mm in </t>
    </r>
    <r>
      <rPr>
        <b/>
        <sz val="8"/>
        <rFont val="Arial"/>
        <family val="2"/>
      </rPr>
      <t xml:space="preserve">4-pack. No Midspans. Smoked </t>
    </r>
    <r>
      <rPr>
        <sz val="8"/>
        <rFont val="Arial"/>
        <family val="2"/>
      </rPr>
      <t>transparent cover only.</t>
    </r>
  </si>
  <si>
    <r>
      <t>AXIS P3343-VE 6mm in</t>
    </r>
    <r>
      <rPr>
        <b/>
        <sz val="8"/>
        <rFont val="Arial"/>
        <family val="2"/>
      </rPr>
      <t xml:space="preserve"> 4-pack. No Midspans. Clear </t>
    </r>
    <r>
      <rPr>
        <sz val="8"/>
        <rFont val="Arial"/>
        <family val="2"/>
      </rPr>
      <t>transparent cover only.</t>
    </r>
  </si>
  <si>
    <r>
      <t xml:space="preserve">AXIS P3343-VE 6mm in </t>
    </r>
    <r>
      <rPr>
        <b/>
        <sz val="8"/>
        <rFont val="Arial"/>
        <family val="2"/>
      </rPr>
      <t>4-pack. o Midspans. Smoked</t>
    </r>
    <r>
      <rPr>
        <sz val="8"/>
        <rFont val="Arial"/>
        <family val="2"/>
      </rPr>
      <t xml:space="preserve"> transparent cover only.</t>
    </r>
  </si>
  <si>
    <r>
      <t xml:space="preserve">AXIS P3343-VE 12mm in </t>
    </r>
    <r>
      <rPr>
        <b/>
        <sz val="8"/>
        <rFont val="Arial"/>
        <family val="2"/>
      </rPr>
      <t xml:space="preserve">4-pack. No Midspans. Clear </t>
    </r>
    <r>
      <rPr>
        <sz val="8"/>
        <rFont val="Arial"/>
        <family val="2"/>
      </rPr>
      <t>transparent cover only.</t>
    </r>
  </si>
  <si>
    <r>
      <t xml:space="preserve">AXIS P3343-VE 12mm in </t>
    </r>
    <r>
      <rPr>
        <b/>
        <sz val="8"/>
        <rFont val="Arial"/>
        <family val="2"/>
      </rPr>
      <t>4-pack. No Midspans. Smoked</t>
    </r>
    <r>
      <rPr>
        <sz val="8"/>
        <rFont val="Arial"/>
        <family val="2"/>
      </rPr>
      <t xml:space="preserve"> transparent cover only.</t>
    </r>
  </si>
  <si>
    <r>
      <t xml:space="preserve">AXIS P3344-V 6mm in </t>
    </r>
    <r>
      <rPr>
        <b/>
        <sz val="8"/>
        <rFont val="Arial"/>
        <family val="2"/>
      </rPr>
      <t>10-pack. o Midspans. Clear</t>
    </r>
    <r>
      <rPr>
        <sz val="8"/>
        <rFont val="Arial"/>
        <family val="2"/>
      </rPr>
      <t xml:space="preserve"> transparent cover only.</t>
    </r>
  </si>
  <si>
    <t>5014-202</t>
  </si>
  <si>
    <t>5017-621</t>
  </si>
  <si>
    <t>AXIS T91A62 BRACKET PARAPET</t>
  </si>
  <si>
    <t>5017-631</t>
  </si>
  <si>
    <t>5017-671</t>
  </si>
  <si>
    <t>5017-641</t>
  </si>
  <si>
    <t>0269-051</t>
  </si>
  <si>
    <t>0247-031</t>
  </si>
  <si>
    <t>AXIS 211M Barebone 10-pack/bulk</t>
  </si>
  <si>
    <t>0294-001</t>
  </si>
  <si>
    <t>0294-021</t>
  </si>
  <si>
    <t>0294-031</t>
  </si>
  <si>
    <t>AXIS T90A16 W-LED 50</t>
  </si>
  <si>
    <t>AXIS 223M Outdoor T92A Kit</t>
  </si>
  <si>
    <t>0302-002</t>
  </si>
  <si>
    <t>0302-022</t>
  </si>
  <si>
    <t>AXIS 211 Outdoor Verso Bundle</t>
  </si>
  <si>
    <t>AXIS P3364-VE 12MM</t>
  </si>
  <si>
    <t>AXIS P3364-VE 6MM</t>
  </si>
  <si>
    <t>0484-001</t>
  </si>
  <si>
    <t>0482-001</t>
  </si>
  <si>
    <t>AXIS 209MFD-R 50-pack/bulk</t>
  </si>
  <si>
    <t>AXIS 209MFD-R M12</t>
  </si>
  <si>
    <t>5900-142</t>
  </si>
  <si>
    <t>0418-001</t>
  </si>
  <si>
    <t>M23FM2518C</t>
  </si>
  <si>
    <t>Evetar M23FM2518C</t>
  </si>
  <si>
    <t>AXIS T90A20 IR-LED 120-180 DEG</t>
  </si>
  <si>
    <t>AXIS T90A21 IR-LED 50-100 DEG</t>
  </si>
  <si>
    <t>AXIS T90A33 IR-LED 10-20 DEG</t>
  </si>
  <si>
    <r>
      <t xml:space="preserve">AXIS M1011 10-pack/bulk. </t>
    </r>
    <r>
      <rPr>
        <b/>
        <sz val="8"/>
        <rFont val="Arial"/>
        <family val="2"/>
      </rPr>
      <t>Поставка включает блоки питания.</t>
    </r>
  </si>
  <si>
    <r>
      <t xml:space="preserve">AXIS M1031-W 10-pack/bulk. </t>
    </r>
    <r>
      <rPr>
        <b/>
        <sz val="8"/>
        <rFont val="Arial"/>
        <family val="2"/>
      </rPr>
      <t>Поставка включает блоки питания.</t>
    </r>
  </si>
  <si>
    <r>
      <t xml:space="preserve">AXIS P1311 10-pack. </t>
    </r>
    <r>
      <rPr>
        <b/>
        <sz val="8"/>
        <rFont val="Arial"/>
        <family val="2"/>
      </rPr>
      <t>Поставка БЕЗ блоков питания.</t>
    </r>
  </si>
  <si>
    <r>
      <t xml:space="preserve">AXIS P1311 Barebone 10-pack. </t>
    </r>
    <r>
      <rPr>
        <b/>
        <sz val="8"/>
        <rFont val="Arial"/>
        <family val="2"/>
      </rPr>
      <t>Поставка БЕЗ блоков питания и БЕЗ объективов.</t>
    </r>
  </si>
  <si>
    <r>
      <t xml:space="preserve">AXIS Q1755 50Hz in 10-pack. </t>
    </r>
    <r>
      <rPr>
        <b/>
        <sz val="8"/>
        <rFont val="Arial"/>
        <family val="2"/>
      </rPr>
      <t>No midspan.</t>
    </r>
  </si>
  <si>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</si>
  <si>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0329-041</t>
  </si>
  <si>
    <t>AXIS M1103 2.8MM SURVEILLANCE KIT</t>
  </si>
  <si>
    <t>0366-021</t>
  </si>
  <si>
    <t>AXIS M1103 6.0MM BULK 10PCS</t>
  </si>
  <si>
    <t>0329-031</t>
  </si>
  <si>
    <t>AXIS M1103 BAREB BULK 10PCS</t>
  </si>
  <si>
    <t>0339-021</t>
  </si>
  <si>
    <t>AXIS M1104 2.8MM BULK 10PCS</t>
  </si>
  <si>
    <t>0339-041</t>
  </si>
  <si>
    <t>AXIS M1104 2.8MM SURVEILLANCE KIT</t>
  </si>
  <si>
    <t>0367-021</t>
  </si>
  <si>
    <t>AXIS M1104 6.0MM BULK 10PCS</t>
  </si>
  <si>
    <t>0339-031</t>
  </si>
  <si>
    <t>AXIS M1104 BAREB BULK 10PCS</t>
  </si>
  <si>
    <t>0340-021</t>
  </si>
  <si>
    <t>AXIS M1113 BULK 10PCS</t>
  </si>
  <si>
    <t>0340-031</t>
  </si>
  <si>
    <t>AXIS M1113 BAREB BULK 10PCS</t>
  </si>
  <si>
    <t>0341-021</t>
  </si>
  <si>
    <t>AXIS M1114 BULK 10PCS</t>
  </si>
  <si>
    <t>0341-031</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</si>
  <si>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</si>
  <si>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0290-021</t>
  </si>
  <si>
    <t>0292-021</t>
  </si>
  <si>
    <t>VT Ceiling Bracket Ball Joint WCM3A</t>
  </si>
  <si>
    <t>VT Pole Mount Adapter WSFPA</t>
  </si>
  <si>
    <t>AXIS P8221</t>
  </si>
  <si>
    <t>0321-002</t>
  </si>
  <si>
    <t>5500-501</t>
  </si>
  <si>
    <t>LENS CONVERTER 0.5X FOR Q1755</t>
  </si>
  <si>
    <t>AXIS T90A66 Pole Bracket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</si>
  <si>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</si>
  <si>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0329-021</t>
  </si>
  <si>
    <t>0283-002</t>
  </si>
  <si>
    <t>AXIS 209MFD</t>
  </si>
  <si>
    <t>0283-021</t>
  </si>
  <si>
    <t>AXIS 209MFD 10 Pack</t>
  </si>
  <si>
    <r>
      <t xml:space="preserve">AXIS P3344 6mm in </t>
    </r>
    <r>
      <rPr>
        <b/>
        <sz val="8"/>
        <rFont val="Arial"/>
        <family val="2"/>
      </rPr>
      <t xml:space="preserve">10-pack. No Midspans. Smoked </t>
    </r>
    <r>
      <rPr>
        <sz val="8"/>
        <rFont val="Arial"/>
        <family val="2"/>
      </rPr>
      <t>transparent cover only.</t>
    </r>
  </si>
  <si>
    <t>0216-051</t>
  </si>
  <si>
    <r>
      <t xml:space="preserve">AXIS P3343-V 12mm in </t>
    </r>
    <r>
      <rPr>
        <b/>
        <sz val="8"/>
        <rFont val="Arial"/>
        <family val="2"/>
      </rPr>
      <t>10-pack. No Midspans. Smoked</t>
    </r>
    <r>
      <rPr>
        <sz val="8"/>
        <rFont val="Arial"/>
        <family val="2"/>
      </rPr>
      <t xml:space="preserve"> transparent cover only.</t>
    </r>
  </si>
  <si>
    <r>
      <t xml:space="preserve">AXIS P3343 12mm in </t>
    </r>
    <r>
      <rPr>
        <b/>
        <sz val="8"/>
        <rFont val="Arial"/>
        <family val="2"/>
      </rPr>
      <t xml:space="preserve">10-pack. No Midspans. Clear </t>
    </r>
    <r>
      <rPr>
        <sz val="8"/>
        <rFont val="Arial"/>
        <family val="2"/>
      </rPr>
      <t>transparent cover only.</t>
    </r>
  </si>
  <si>
    <r>
      <t xml:space="preserve">AXIS P3343 12mm in </t>
    </r>
    <r>
      <rPr>
        <b/>
        <sz val="8"/>
        <rFont val="Arial"/>
        <family val="2"/>
      </rPr>
      <t>10-pack. No Midspans. Smoked</t>
    </r>
    <r>
      <rPr>
        <sz val="8"/>
        <rFont val="Arial"/>
        <family val="2"/>
      </rPr>
      <t xml:space="preserve"> transparent cover only.</t>
    </r>
  </si>
  <si>
    <r>
      <t xml:space="preserve">AXIS P3343 6mm in </t>
    </r>
    <r>
      <rPr>
        <b/>
        <sz val="8"/>
        <rFont val="Arial"/>
        <family val="2"/>
      </rPr>
      <t>10-pack. No Midspans. Clear</t>
    </r>
    <r>
      <rPr>
        <sz val="8"/>
        <rFont val="Arial"/>
        <family val="2"/>
      </rPr>
      <t xml:space="preserve"> transparent cover only.</t>
    </r>
  </si>
  <si>
    <r>
      <t xml:space="preserve">AXIS P3343 6mm in </t>
    </r>
    <r>
      <rPr>
        <b/>
        <sz val="8"/>
        <rFont val="Arial"/>
        <family val="2"/>
      </rPr>
      <t>10-pack. No Midspans. Smoked</t>
    </r>
    <r>
      <rPr>
        <sz val="8"/>
        <rFont val="Arial"/>
        <family val="2"/>
      </rPr>
      <t xml:space="preserve"> transparent cover only.</t>
    </r>
  </si>
  <si>
    <t>0369-001</t>
  </si>
  <si>
    <t>AXIS P3346</t>
  </si>
  <si>
    <t>0290-001</t>
  </si>
  <si>
    <t>0292-001</t>
  </si>
  <si>
    <t>0209-021</t>
  </si>
  <si>
    <t>Код</t>
  </si>
  <si>
    <t>AXIS M1011</t>
  </si>
  <si>
    <t>AXIS M1011-W</t>
  </si>
  <si>
    <t>AXIS M1031-W</t>
  </si>
  <si>
    <t>To be launched</t>
  </si>
  <si>
    <t>AXIS M3011</t>
  </si>
  <si>
    <t>AXIS P1311</t>
  </si>
  <si>
    <t>AXIS M1011-W 10-pack/bulk</t>
  </si>
  <si>
    <t>AXIS M1031-W 10-pack/bulk</t>
  </si>
  <si>
    <t>AXIS M1011 10-pack/bulk</t>
  </si>
  <si>
    <t>AXIS 221 Outdoor T92A Night Kit</t>
  </si>
  <si>
    <t>0221-131</t>
  </si>
  <si>
    <t>0414-002</t>
  </si>
  <si>
    <t>0416-002</t>
  </si>
  <si>
    <t>AXIS Q1602</t>
  </si>
  <si>
    <t>0437-001</t>
  </si>
  <si>
    <t>AXIS Q1602-E</t>
  </si>
  <si>
    <t>0438-001</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</si>
  <si>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</si>
  <si>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</si>
  <si>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5023-221</t>
  </si>
  <si>
    <t>AXIS T93E05 PROTECTIVE HOUSING</t>
  </si>
  <si>
    <t>5502-871</t>
  </si>
  <si>
    <t>0198-091</t>
  </si>
  <si>
    <t>0199-042</t>
  </si>
  <si>
    <t>AXIS 206 10 pack</t>
  </si>
  <si>
    <t>AXIS 223M Barebone 10 pack</t>
  </si>
  <si>
    <t>0247-051</t>
  </si>
  <si>
    <t>AXIS 223M in Barebone 10-pack. Без блока питания, без объектива.</t>
  </si>
  <si>
    <t>AXIS 209FD</t>
  </si>
  <si>
    <t>AXIS 209FD 10 Pack</t>
  </si>
  <si>
    <t>0281-002</t>
  </si>
  <si>
    <t>0281-021</t>
  </si>
  <si>
    <t>0269-041</t>
  </si>
  <si>
    <t>0221-121</t>
  </si>
  <si>
    <t>0247-061</t>
  </si>
  <si>
    <t>0401-001</t>
  </si>
  <si>
    <t>0403-001</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</si>
  <si>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</si>
  <si>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r>
      <t xml:space="preserve">AXIS P3344-V 12mm in </t>
    </r>
    <r>
      <rPr>
        <b/>
        <sz val="8"/>
        <rFont val="Arial"/>
        <family val="2"/>
      </rPr>
      <t>10-pack. No Midspans. Smoked</t>
    </r>
    <r>
      <rPr>
        <sz val="8"/>
        <rFont val="Arial"/>
        <family val="2"/>
      </rPr>
      <t xml:space="preserve"> transparent cover only.</t>
    </r>
  </si>
  <si>
    <r>
      <t xml:space="preserve">AXIS P3343-V 6mm in </t>
    </r>
    <r>
      <rPr>
        <b/>
        <sz val="8"/>
        <rFont val="Arial"/>
        <family val="2"/>
      </rPr>
      <t xml:space="preserve">10-pack. No Midspans. Clear </t>
    </r>
    <r>
      <rPr>
        <sz val="8"/>
        <rFont val="Arial"/>
        <family val="2"/>
      </rPr>
      <t>transparent cover only.</t>
    </r>
  </si>
  <si>
    <r>
      <t xml:space="preserve">AXIS P3343-V 6mm in </t>
    </r>
    <r>
      <rPr>
        <b/>
        <sz val="8"/>
        <rFont val="Arial"/>
        <family val="2"/>
      </rPr>
      <t>10-pack. No Midspans. Smoked</t>
    </r>
    <r>
      <rPr>
        <sz val="8"/>
        <rFont val="Arial"/>
        <family val="2"/>
      </rPr>
      <t xml:space="preserve"> transparent cover only.</t>
    </r>
  </si>
  <si>
    <r>
      <t xml:space="preserve">AXIS P3344 12mm in </t>
    </r>
    <r>
      <rPr>
        <b/>
        <sz val="8"/>
        <rFont val="Arial"/>
        <family val="2"/>
      </rPr>
      <t>10-pack. No Midspans. Clear</t>
    </r>
    <r>
      <rPr>
        <sz val="8"/>
        <rFont val="Arial"/>
        <family val="2"/>
      </rPr>
      <t xml:space="preserve"> transparent cover only.</t>
    </r>
  </si>
  <si>
    <r>
      <t xml:space="preserve">AXIS P3344 12mm in </t>
    </r>
    <r>
      <rPr>
        <b/>
        <sz val="8"/>
        <rFont val="Arial"/>
        <family val="2"/>
      </rPr>
      <t>10-pack. No Midspans. Smoked</t>
    </r>
    <r>
      <rPr>
        <sz val="8"/>
        <rFont val="Arial"/>
        <family val="2"/>
      </rPr>
      <t xml:space="preserve"> transparent cover only.</t>
    </r>
  </si>
  <si>
    <t>AXIS Q6035 50HZ</t>
  </si>
  <si>
    <t>AXIS Q6035-E 50HZ</t>
  </si>
  <si>
    <t>0429-002</t>
  </si>
  <si>
    <t>0430-002</t>
  </si>
  <si>
    <t>AXIS Q1921-E 35MM 8.3 fps</t>
  </si>
  <si>
    <t>0405-001</t>
  </si>
  <si>
    <t>AXIS Q1921-E 60MM 8.3 fps</t>
  </si>
  <si>
    <t>5502-221</t>
  </si>
  <si>
    <t>Varifocal MegaPixel Lens 5-50mm</t>
  </si>
  <si>
    <t>5502-751</t>
  </si>
  <si>
    <t>LENS CS VF 2.2-6MM F1.3 DC-I MP</t>
  </si>
  <si>
    <t>5502-761</t>
  </si>
  <si>
    <t>AXIS 241QA 10-pack. Поставка включает блоки питания.</t>
  </si>
  <si>
    <r>
      <t xml:space="preserve">AXIS 241Q in </t>
    </r>
    <r>
      <rPr>
        <sz val="10"/>
        <rFont val="Arial"/>
        <family val="2"/>
      </rPr>
      <t>10-pack.</t>
    </r>
  </si>
  <si>
    <t>AXIS M3004-V</t>
  </si>
  <si>
    <t>AXIS M3005-V</t>
  </si>
  <si>
    <t>ACC MAINS ADAP PS-K TERM-CONN</t>
  </si>
  <si>
    <t>ACC MAINS ADAP PS-K TERM-CONN 10PCS</t>
  </si>
  <si>
    <t>5503-681</t>
  </si>
  <si>
    <t>5503-691</t>
  </si>
  <si>
    <t>AXIS M1034-W BULK 10PCS</t>
  </si>
  <si>
    <t>0522-022</t>
  </si>
  <si>
    <t>AXIS M1034-W in 10-pack/bulk. Cannot be sold separately as single packs. Power supplies included.</t>
  </si>
  <si>
    <t>AXIS T8006 PS12</t>
  </si>
  <si>
    <t>5030-062</t>
  </si>
  <si>
    <t>AXIS M3006-V</t>
  </si>
  <si>
    <t>AXIS M3007-PV</t>
  </si>
  <si>
    <t>0514-001</t>
  </si>
  <si>
    <t>0515-001</t>
  </si>
  <si>
    <t>AXIS P1353</t>
  </si>
  <si>
    <t>AXIS P1354</t>
  </si>
  <si>
    <t>0523-001</t>
  </si>
  <si>
    <t>0524-001</t>
  </si>
  <si>
    <t>AXIS T8123-E OUTDOOR MIDSPAN 30w</t>
  </si>
  <si>
    <t>5030-231</t>
  </si>
  <si>
    <t>AXIS Q7411 VIDEO ENCODER</t>
  </si>
  <si>
    <t>0518-002</t>
  </si>
  <si>
    <t>Блоки питания для камер AXIS P1311/43/44 и AXIS Q7401 10 шт.</t>
  </si>
  <si>
    <t>MF13B02IR</t>
  </si>
  <si>
    <t>Evetar F13B02IR</t>
  </si>
  <si>
    <t>M13B02420IR</t>
  </si>
  <si>
    <t>M13B02820IR</t>
  </si>
  <si>
    <t>Evetar M13B02420IR</t>
  </si>
  <si>
    <t>Evetar M13B02820IR</t>
  </si>
  <si>
    <t>AXIS M3007-P</t>
  </si>
  <si>
    <t>0543-001</t>
  </si>
  <si>
    <t>AXIS P1355</t>
  </si>
  <si>
    <t>AXIS P1355-E</t>
  </si>
  <si>
    <t>AXIS P1355 BULK 10PCS</t>
  </si>
  <si>
    <t>AXIS P1355 BAREBONE</t>
  </si>
  <si>
    <t>AXIS P1355 BAREB BULK 10PCS</t>
  </si>
  <si>
    <t>0529-001</t>
  </si>
  <si>
    <t>0525-021</t>
  </si>
  <si>
    <t>0525-041</t>
  </si>
  <si>
    <t>0525-051</t>
  </si>
  <si>
    <t>0525-001</t>
  </si>
  <si>
    <t>AXIS P1355 in 10-pack. Cannot be sold separately as single packs. No power supplies.</t>
  </si>
  <si>
    <t>AXIS P1355 Barebone. No lens. No power supply.</t>
  </si>
  <si>
    <t>AXIS P1355 Barebone in 10-pack. Cannot be sold separately as single packs. No lenses. No power supplies.</t>
  </si>
  <si>
    <t>AXIS P1357-E</t>
  </si>
  <si>
    <t>0530-001</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</si>
  <si>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</si>
  <si>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AXIS 211W 10-pack</t>
  </si>
  <si>
    <t>AXIS 221</t>
  </si>
  <si>
    <t>AXIS 221 10-pack</t>
  </si>
  <si>
    <t>AXIS 221 Barebone 10-pack</t>
  </si>
  <si>
    <t>AXIS 221 Barebone 10-pack - Без объектива.</t>
  </si>
  <si>
    <t>AXIS 221 Outdoor Verso Kit</t>
  </si>
  <si>
    <t>0197-032</t>
  </si>
  <si>
    <t>0198-052</t>
  </si>
  <si>
    <t>0270-022</t>
  </si>
  <si>
    <t>0241-032</t>
  </si>
  <si>
    <t>0235-032</t>
  </si>
  <si>
    <t>0223-052</t>
  </si>
  <si>
    <t>AXIS 223M Outdoor Verso Kit</t>
  </si>
  <si>
    <t>0247-041</t>
  </si>
  <si>
    <t>0264-022</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</si>
  <si>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</si>
  <si>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r>
      <rPr>
        <b/>
        <sz val="10"/>
        <rFont val="Arial"/>
        <family val="2"/>
      </rPr>
      <t>Набор</t>
    </r>
    <r>
      <rPr>
        <sz val="10"/>
        <rFont val="Arial"/>
        <family val="2"/>
      </rPr>
      <t xml:space="preserve"> для наружного видеонаблюдения, включающий в себя сетевую купольную поворотную (PTZ) камеру </t>
    </r>
    <r>
      <rPr>
        <b/>
        <sz val="10"/>
        <rFont val="Arial"/>
        <family val="2"/>
      </rPr>
      <t>AXIS 5534</t>
    </r>
    <r>
      <rPr>
        <sz val="10"/>
        <rFont val="Arial"/>
        <family val="2"/>
      </rPr>
      <t xml:space="preserve"> (0313-002) и купольный термокожух </t>
    </r>
    <r>
      <rPr>
        <b/>
        <sz val="10"/>
        <rFont val="Arial"/>
        <family val="2"/>
      </rPr>
      <t xml:space="preserve">AXIS T95A00 housing </t>
    </r>
    <r>
      <rPr>
        <sz val="10"/>
        <rFont val="Arial"/>
        <family val="2"/>
      </rPr>
      <t>(5010-001) с классом защиты IP-66 и питанием 100-240 VAC. Поставка НЕ включает кронштейн.</t>
    </r>
  </si>
  <si>
    <t>AXIS M1033-W</t>
  </si>
  <si>
    <t>0521-002</t>
  </si>
  <si>
    <t>AXIS M1034-W</t>
  </si>
  <si>
    <t>0522-002</t>
  </si>
  <si>
    <t>AXIS Camera Application Platform</t>
  </si>
  <si>
    <t>Axis Cross Line Detection</t>
  </si>
  <si>
    <t>Axis Cross Line Detection 10-pack</t>
  </si>
  <si>
    <t>Axis Cross Line Detection 50-pack</t>
  </si>
  <si>
    <t>0333-011</t>
  </si>
  <si>
    <t>0333-031</t>
  </si>
  <si>
    <t>0333-051</t>
  </si>
  <si>
    <t>0256-002</t>
  </si>
  <si>
    <t>0268-022</t>
  </si>
  <si>
    <t>AXIS 216FD-V 10 Pack-Bulk</t>
  </si>
  <si>
    <t>AXIS 216FD-V 10 Pack-Bulk, блок питания и объектив комплекте</t>
  </si>
  <si>
    <t>0243-062</t>
  </si>
  <si>
    <t>AXIS 212 PTZ-V</t>
  </si>
  <si>
    <t>AXIS 212 PTZ-V 10 pack/bulk</t>
  </si>
  <si>
    <t>0280-002</t>
  </si>
  <si>
    <t>0280-022</t>
  </si>
  <si>
    <t>AXIS 212 PTZ-V in 10 pack</t>
  </si>
  <si>
    <t>0185-022</t>
  </si>
  <si>
    <t>AXIS Q6035-C 50Hz</t>
  </si>
  <si>
    <t>0461-001</t>
  </si>
  <si>
    <t>AXIS P1357</t>
  </si>
  <si>
    <t>AXIS P3364-LV 12MM</t>
  </si>
  <si>
    <t>AXIS P3364-LVE 12MM</t>
  </si>
  <si>
    <t>0486-001</t>
  </si>
  <si>
    <t>0473-001</t>
  </si>
  <si>
    <t>AXIS M1103 2.8MM BULK 10PCS</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</si>
  <si>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</si>
  <si>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Дополнительный кронштейн для AXIS T95A00 и T95A10 dome housing. Используется с AXIS T95A62 Потолочным / Парапетным кронштейном. Длина: 27 cm</t>
  </si>
  <si>
    <t>Адаптер для крепления на столб DBH01, DBH04, диаметр 80-150 мм</t>
  </si>
  <si>
    <t>AXIS PoE Active Splitter 5V AF</t>
  </si>
  <si>
    <t>AXIS POE Midspan 1-port</t>
  </si>
  <si>
    <t>T8126 High PoE Splitter 12V</t>
  </si>
  <si>
    <t>T8128 High PoE Splitter 24V</t>
  </si>
  <si>
    <t>5014-501</t>
  </si>
  <si>
    <t>5014-511</t>
  </si>
  <si>
    <t>AXIS P1343 Barebone (без объективов) упаковка 10-pack. Поставка БЕЗ блоков питания.</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</si>
  <si>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</si>
  <si>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LR-BAS</t>
  </si>
  <si>
    <t>LuxRiot Basic Edition</t>
  </si>
  <si>
    <t>LR-PRO</t>
  </si>
  <si>
    <t>0284-001</t>
  </si>
  <si>
    <t>0285-001</t>
  </si>
  <si>
    <t>AXIS 215PTZ -E</t>
  </si>
  <si>
    <t>AXIS M1013</t>
  </si>
  <si>
    <t>AXIS M1014</t>
  </si>
  <si>
    <t>0519-002</t>
  </si>
  <si>
    <t>0520-002</t>
  </si>
  <si>
    <t>AXIS M1143-L</t>
  </si>
  <si>
    <t>AXIS M1144-L</t>
  </si>
  <si>
    <t>0435-001</t>
  </si>
  <si>
    <t>0436-001</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</si>
  <si>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</si>
  <si>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0232-081</t>
  </si>
  <si>
    <t>AXIS 240Q Blade 10 pack</t>
  </si>
  <si>
    <t>0329-001</t>
  </si>
  <si>
    <t>AXIS M1103 2.8MM</t>
  </si>
  <si>
    <t>0366-001</t>
  </si>
  <si>
    <t>AXIS M1103 6.0MM</t>
  </si>
  <si>
    <t>0339-001</t>
  </si>
  <si>
    <t>AXIS M1104 2.8MM</t>
  </si>
  <si>
    <t>0367-001</t>
  </si>
  <si>
    <t>AXIS M1104 6.0MM</t>
  </si>
  <si>
    <t>0340-001</t>
  </si>
  <si>
    <t>AXIS M1113</t>
  </si>
  <si>
    <t>0341-001</t>
  </si>
  <si>
    <t>AXIS M1114</t>
  </si>
  <si>
    <t>0350-001</t>
  </si>
  <si>
    <t>AXIS P1344-E</t>
  </si>
  <si>
    <t>0351-001</t>
  </si>
  <si>
    <t>AXIS P1346-E</t>
  </si>
  <si>
    <t>0347-001</t>
  </si>
  <si>
    <t>AXIS Q1755-E</t>
  </si>
  <si>
    <t>0330-021</t>
  </si>
  <si>
    <t>AXIS M3113-R BULK 10PCS</t>
  </si>
  <si>
    <t>0330-031</t>
  </si>
  <si>
    <t>AXIS M3113-R BULK 50PCS</t>
  </si>
  <si>
    <t>0358-021</t>
  </si>
  <si>
    <t>AXIS M3113-R M12 BULK 10PCS</t>
  </si>
  <si>
    <t>0358-031</t>
  </si>
  <si>
    <t>AXIS M3113-R M12 BULK 50PCS</t>
  </si>
  <si>
    <t>0342-021</t>
  </si>
  <si>
    <t>AXIS M3114-R BULK 10PCS</t>
  </si>
  <si>
    <t>0342-031</t>
  </si>
  <si>
    <t>AXIS M3114-R BULK 50PCS</t>
  </si>
  <si>
    <t>0359-021</t>
  </si>
  <si>
    <t>AXIS M3114-R M12 BULK 10PCS</t>
  </si>
  <si>
    <t>0359-031</t>
  </si>
  <si>
    <t>AXIS M3114-R M12 BULK 50PCS</t>
  </si>
  <si>
    <t>0345-021</t>
  </si>
  <si>
    <t>AXIS M3203-V BULK 10PCS</t>
  </si>
  <si>
    <t>0336-021</t>
  </si>
  <si>
    <t>AXIS M3203 BULK 10PCS</t>
  </si>
  <si>
    <t>0337-021</t>
  </si>
  <si>
    <t>AXIS M3204 BULK 10PCS</t>
  </si>
  <si>
    <t>0346-021</t>
  </si>
  <si>
    <t>AXIS M3204-V BULK 10PCS</t>
  </si>
  <si>
    <t>0309-002</t>
  </si>
  <si>
    <t>0313-041</t>
  </si>
  <si>
    <t>0331-002</t>
  </si>
  <si>
    <t>0272-001</t>
  </si>
  <si>
    <t>http://www.axis.com/techsup/cam_servers/lens_calculators/</t>
  </si>
  <si>
    <t>5008-001</t>
  </si>
  <si>
    <t>0247-002</t>
  </si>
  <si>
    <t>0313-031</t>
  </si>
  <si>
    <t>AXIS T8310 CONTROL BOARD</t>
  </si>
  <si>
    <t>AXIS T8311 JOYSTICK</t>
  </si>
  <si>
    <t>AXIS T8312 KEYPAD</t>
  </si>
  <si>
    <t>AXIS T8313 JOG DIAL</t>
  </si>
  <si>
    <t>5020-001</t>
  </si>
  <si>
    <t>5020-101</t>
  </si>
  <si>
    <t>5020-201</t>
  </si>
  <si>
    <t>5020-301</t>
  </si>
  <si>
    <t>5502-491</t>
  </si>
  <si>
    <t>AXIS M1054</t>
  </si>
  <si>
    <t>0338-002</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</si>
  <si>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</si>
  <si>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AXIS T8640 POE+ OVER COAX ADAP</t>
  </si>
  <si>
    <t>AXIS T8641 POE+ OVER COAX BASE</t>
  </si>
  <si>
    <t>AXIS T8642 POE+ OVER COAX DEVI</t>
  </si>
  <si>
    <t>AXIS T8640 WALL MOUNT BRACKET</t>
  </si>
  <si>
    <t>AXIS T8640 DIN RAIL CLIP</t>
  </si>
  <si>
    <t>AXIS T8640 RACK MOUNT BRACKET</t>
  </si>
  <si>
    <t>5026-401</t>
  </si>
  <si>
    <t>5028-411</t>
  </si>
  <si>
    <t>5027-421</t>
  </si>
  <si>
    <t>5026-411</t>
  </si>
  <si>
    <t>5026-431</t>
  </si>
  <si>
    <t>5026-421</t>
  </si>
  <si>
    <t>0516-001</t>
  </si>
  <si>
    <t>0517-001</t>
  </si>
  <si>
    <t>AXIS P3301 10-pack/bulk</t>
  </si>
  <si>
    <t>AXIS 210A 10-pack/bulk</t>
  </si>
  <si>
    <t>AXIS 210A Barebone 10-pack</t>
  </si>
  <si>
    <t>0533-001</t>
  </si>
  <si>
    <t>AXIS P1214-E</t>
  </si>
  <si>
    <t>AXIS T95A63 Extension Bracket</t>
  </si>
  <si>
    <t>AXIS T95A66 Rotation Bracket</t>
  </si>
  <si>
    <t>0408-001</t>
  </si>
  <si>
    <t>0410-001</t>
  </si>
  <si>
    <t>0421-002</t>
  </si>
  <si>
    <t>0419-002</t>
  </si>
  <si>
    <t>AXIS M5013</t>
  </si>
  <si>
    <t>0398-001</t>
  </si>
  <si>
    <t>AXIS M5014</t>
  </si>
  <si>
    <t>0399-001</t>
  </si>
  <si>
    <t>Комплект из 10 видеокамер AXIS M1114. Поставка БЕЗ Midspans (PoE-инжекторов).</t>
  </si>
  <si>
    <t>Адаптер для обеспечения вращения AXIS T95A00 and T95A10 dome housing.Используется с AXIS T95A62 Потолочным / Парапетным кронштейном.</t>
  </si>
  <si>
    <t>Угловой адаптер для DBH01, DBH04</t>
  </si>
  <si>
    <t>Настенный кронштейн для AXIS T95A00 и T95A10 dome housing.</t>
  </si>
  <si>
    <t>ИК-прожектор, длина волны 850 nm, фиксированный угол 50 град, 14 м, 10 W, питание по РоЕ</t>
  </si>
  <si>
    <t>Videotec Dome House Adapt 214 ODBH24H151</t>
  </si>
  <si>
    <t>Videotec Dome House Adapt 213 ODBH24H144</t>
  </si>
  <si>
    <t>Videotec Dome House Adapt 215 ODBH24H144</t>
  </si>
  <si>
    <t>0216-121</t>
  </si>
  <si>
    <t>AXIS 209FD-R 50 Pack/Bulk</t>
  </si>
  <si>
    <t>AXIS M1114 BAREB BULK 10PCS</t>
  </si>
  <si>
    <t>0336-041</t>
  </si>
  <si>
    <t>AXIS M3203 SURVEILLANCE KIT</t>
  </si>
  <si>
    <t>0337-041</t>
  </si>
  <si>
    <t>AXIS M3204 SURVEILLANCE KIT</t>
  </si>
  <si>
    <t>0352-021</t>
  </si>
  <si>
    <t>AXIS P3304 BULK 10PCS</t>
  </si>
  <si>
    <t>0353-021</t>
  </si>
  <si>
    <t>AXIS P3304-V BULK 10PCS</t>
  </si>
  <si>
    <t>0311-002</t>
  </si>
  <si>
    <t>0315-002</t>
  </si>
  <si>
    <t>0355-002</t>
  </si>
  <si>
    <t>AXIS Q6034-E 50HZ</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</si>
  <si>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</si>
  <si>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AXIS T8008 PS12</t>
  </si>
  <si>
    <t>5503-661</t>
  </si>
  <si>
    <t>0526-001</t>
  </si>
  <si>
    <t>AXIS P1353-E</t>
  </si>
  <si>
    <t>0527-001</t>
  </si>
  <si>
    <t>AXIS P1354-E</t>
  </si>
  <si>
    <t>0528-001</t>
  </si>
  <si>
    <t>AXIS P5544 50HZ</t>
  </si>
  <si>
    <t>0434-002</t>
  </si>
  <si>
    <t>AXIS 216MFD-V</t>
  </si>
  <si>
    <t>AXIS 206</t>
  </si>
  <si>
    <t>AXIS 207</t>
  </si>
  <si>
    <t>AXIS 207W</t>
  </si>
  <si>
    <t>AXIS 207MW</t>
  </si>
  <si>
    <t>AXIS 210</t>
  </si>
  <si>
    <t>AXIS 210A</t>
  </si>
  <si>
    <t>AXIS 211</t>
  </si>
  <si>
    <t>AXIS 211 10-pack</t>
  </si>
  <si>
    <t>5010-001</t>
  </si>
  <si>
    <t>AXIS T95A00 Dome Housing</t>
  </si>
  <si>
    <t>5010-101</t>
  </si>
  <si>
    <t>AXIS T95A10 Dome Housing</t>
  </si>
  <si>
    <t>Drop Ceiling Mount for AXIS P33 Series Clear</t>
  </si>
  <si>
    <t>5502-361</t>
  </si>
  <si>
    <t>5502-401</t>
  </si>
  <si>
    <t>AXIS Q1604-E</t>
  </si>
  <si>
    <t>AXIS Q1604</t>
  </si>
  <si>
    <t>0439-001</t>
  </si>
  <si>
    <t>0463-001</t>
  </si>
  <si>
    <r>
      <t xml:space="preserve">Вандалозащищенный вариант камеры AXIS P3301. </t>
    </r>
    <r>
      <rPr>
        <b/>
        <sz val="10"/>
        <rFont val="Arial"/>
        <family val="2"/>
      </rPr>
      <t>Поставка без блока питания.</t>
    </r>
  </si>
  <si>
    <t>Вандалозащищенный вариант камеры AXIS P3304. Поставка без блока питания.</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</si>
  <si>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</si>
  <si>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Кронштейн для установки на столбы</t>
  </si>
  <si>
    <t>AXIS P3343-V 6mm 10-pack/bulk CLEAR</t>
  </si>
  <si>
    <t>AXIS P3343-V 6mm 10-pack/bulk SMOKED</t>
  </si>
  <si>
    <t>0308-021</t>
  </si>
  <si>
    <t>0308-061</t>
  </si>
  <si>
    <t>AXIS P3343-VE 12mm 4-pack/bulk CLEAR</t>
  </si>
  <si>
    <t>AXIS P3343-VE 12mm 4-pack/bulk SMOKED</t>
  </si>
  <si>
    <t>0299-041</t>
  </si>
  <si>
    <t>0299-051</t>
  </si>
  <si>
    <t>AXIS P3343-VE 6mm 4-pack/bulk CLEAR</t>
  </si>
  <si>
    <t>AXIS P3343-VE 6mm 4-pack/bulk SMOKED</t>
  </si>
  <si>
    <t>0299-021</t>
  </si>
  <si>
    <t>0299-061</t>
  </si>
  <si>
    <t>0326-051</t>
  </si>
  <si>
    <t>0326-061</t>
  </si>
  <si>
    <t>AXIS P3344 12mm 10-pack/bulk CLEAR</t>
  </si>
  <si>
    <t>AXIS P3344 12mm 10-pack/bulk SMOKED</t>
  </si>
  <si>
    <t>AXIS P3344 6mm 10-pack/bulk CLEAR</t>
  </si>
  <si>
    <t>AXIS P3344 6mm 10-pack/bulk SMOKED</t>
  </si>
  <si>
    <t>0326-021</t>
  </si>
  <si>
    <t>0326-031</t>
  </si>
  <si>
    <t>AXIS P3344-V 12mm 10-pack/bulk CLEAR</t>
  </si>
  <si>
    <t>AXIS P3344-V 12mm 10-pack/bulk SMOKED</t>
  </si>
  <si>
    <t>0327-051</t>
  </si>
  <si>
    <t>0327-061</t>
  </si>
  <si>
    <t>AXIS P3344-V 6mm 10-pack/bulk CLEAR</t>
  </si>
  <si>
    <t>AXIS P3344-V 6mm 10-pack/bulk SMOKED</t>
  </si>
  <si>
    <t>0327-021</t>
  </si>
  <si>
    <t>0327-031</t>
  </si>
  <si>
    <t>AXIS P3344-VE 12mm 4-pack/bulk CLEAR</t>
  </si>
  <si>
    <t>AXIS P3344-VE 12mm 4-pack/bulk SMOKED</t>
  </si>
  <si>
    <t>0325-051</t>
  </si>
  <si>
    <t>0325-061</t>
  </si>
  <si>
    <t>0325-021</t>
  </si>
  <si>
    <t>0325-031</t>
  </si>
  <si>
    <t>AXIS P3344-VE 6mm 4-pack/bulk CLEAR</t>
  </si>
  <si>
    <t>AXIS P3344-VE 6mm 4-pack/bulk SMOKED</t>
  </si>
  <si>
    <t>AXIS P1346</t>
  </si>
  <si>
    <t>0320-001</t>
  </si>
  <si>
    <t>0324-001</t>
  </si>
  <si>
    <t>0328-001</t>
  </si>
  <si>
    <t>Evetar M13F02820IR</t>
  </si>
  <si>
    <t>AXIS P3301 10-pack. Поставка НЕ включает блоки питания.</t>
  </si>
  <si>
    <t>LENS CS VF 15-50MM F1.5 DC-I MP</t>
  </si>
  <si>
    <t>AXIS Q6032-C 50Hz</t>
  </si>
  <si>
    <t>0457-001</t>
  </si>
  <si>
    <t>AXIS Q6034-C 50Hz</t>
  </si>
  <si>
    <t>0459-001</t>
  </si>
  <si>
    <t>AXIS M2014-E</t>
  </si>
  <si>
    <t>0549-001</t>
  </si>
  <si>
    <t>AXIS M5013-V</t>
  </si>
  <si>
    <t>0552-001</t>
  </si>
  <si>
    <t>AXIS M5014-V</t>
  </si>
  <si>
    <t>0553-001</t>
  </si>
  <si>
    <t>AXIS T96A05-V DOME HOUSING WHITE</t>
  </si>
  <si>
    <t>5032-051</t>
  </si>
  <si>
    <t>AXIS T96A05-V DOME HOUSING BLACK</t>
  </si>
  <si>
    <t>5032-061</t>
  </si>
  <si>
    <t>Белый кожух для купольных камер серии AXIS M50xx. Защита IK10 и IP66.</t>
  </si>
  <si>
    <t>Черный кожух для купольных камер серии AXIS M50xx. Защита IK10 и IP66.</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</si>
  <si>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</si>
  <si>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</si>
  <si>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</si>
  <si>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XPETDL</t>
  </si>
  <si>
    <t>XPCOBT</t>
  </si>
  <si>
    <t>XPCODL</t>
  </si>
  <si>
    <t>5900-251</t>
  </si>
  <si>
    <t>AXIS T8125 AC 24V MIDSPAN 60W</t>
  </si>
  <si>
    <t>60W PoE midspan for 24V AC input.</t>
  </si>
  <si>
    <t>AXIS M1004-W</t>
  </si>
  <si>
    <t>0554-002</t>
  </si>
  <si>
    <t>AXIS M3024-LVE</t>
  </si>
  <si>
    <t>AXIS M3025-VE</t>
  </si>
  <si>
    <t>0535-001</t>
  </si>
  <si>
    <t>0536-001</t>
  </si>
  <si>
    <t>AXIS P5414-E 50HZ</t>
  </si>
  <si>
    <t>0544-001</t>
  </si>
  <si>
    <t>EOL, Limited Max Order Quantity</t>
  </si>
  <si>
    <t>0509-001</t>
  </si>
  <si>
    <t>AXIS Q1765-LE</t>
  </si>
  <si>
    <t>AXIS M7016 VIDEO ENCODER</t>
  </si>
  <si>
    <t>0541-002</t>
  </si>
  <si>
    <t>AXIS P7216 VIDEO ENCODER</t>
  </si>
  <si>
    <t>0542-002</t>
  </si>
  <si>
    <t>AXIS Q7406 VIDEO ENCODER</t>
  </si>
  <si>
    <t xml:space="preserve">AXIS18 CHANNELS VIDEO ENCODER BUNDLE </t>
  </si>
  <si>
    <t xml:space="preserve">AXIS 84 CHANNELS VIDEO ENCODER BUNDLE </t>
  </si>
  <si>
    <t>AXIS Q7900 RACK</t>
  </si>
  <si>
    <t>ACC MAINS ADAPTOR AXIS PS24</t>
  </si>
  <si>
    <t>AXIS T8123 30W MIDSPAN ANGLE</t>
  </si>
  <si>
    <t>5026-442</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</si>
  <si>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</si>
  <si>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AXIS Q1931-E 7MM 8.3 FPS</t>
  </si>
  <si>
    <t>AXIS Q1931-E 13MM 8.3 FPS</t>
  </si>
  <si>
    <t>AXIS Q1931-E 35MM 8.3 FPS</t>
  </si>
  <si>
    <t>AXIS Q1931-E 60MM 8.3 FPS</t>
  </si>
  <si>
    <t>0596-001</t>
  </si>
  <si>
    <t>0597-001</t>
  </si>
  <si>
    <t>0598-001</t>
  </si>
  <si>
    <t>0599-001</t>
  </si>
  <si>
    <t>AXIS P5415-E 50HZ</t>
  </si>
  <si>
    <t>0546-001</t>
  </si>
  <si>
    <t>AXIS Q6042 50HZ</t>
  </si>
  <si>
    <t>AXIS Q6042-C 50HZ</t>
  </si>
  <si>
    <t>0557-002</t>
  </si>
  <si>
    <t>0561-001</t>
  </si>
  <si>
    <t>AXIS Q6042-S 50HZ</t>
  </si>
  <si>
    <t>0578-001</t>
  </si>
  <si>
    <t>AXIS Q6044 50HZ</t>
  </si>
  <si>
    <t>AXIS Q6044-E 50HZ</t>
  </si>
  <si>
    <t>AXIS Q6044-C 50HZ</t>
  </si>
  <si>
    <t>0569-002</t>
  </si>
  <si>
    <t>0571-002</t>
  </si>
  <si>
    <t>0573-001</t>
  </si>
  <si>
    <t>AXIS Q6044-S 50HZ</t>
  </si>
  <si>
    <t>AXIS Q6045 50HZ</t>
  </si>
  <si>
    <t>AXIS Q6045-E 50HZ</t>
  </si>
  <si>
    <t>AXIS Q6045-C 50HZ</t>
  </si>
  <si>
    <t>0580-001</t>
  </si>
  <si>
    <t>0563-002</t>
  </si>
  <si>
    <t>0565-002</t>
  </si>
  <si>
    <t>0567-001</t>
  </si>
  <si>
    <t>AXIS Q6045-S 50HZ</t>
  </si>
  <si>
    <t>0582-001</t>
  </si>
  <si>
    <t>AXIS Q1614</t>
  </si>
  <si>
    <t>0550-001</t>
  </si>
  <si>
    <t>AXIS Q1614-E</t>
  </si>
  <si>
    <t>0551-001</t>
  </si>
  <si>
    <t>AXIS M1025</t>
  </si>
  <si>
    <t>0555-002</t>
  </si>
  <si>
    <t>AXIS T91A63 BRACKET CEILING</t>
  </si>
  <si>
    <t>AXIS T95A64 BRACKET CORNER</t>
  </si>
  <si>
    <t>AXIS T91A64 BRACKET CORNER</t>
  </si>
  <si>
    <t>AXIS T95A67 BRACKET POLE</t>
  </si>
  <si>
    <t>AXIS Camera Station 4 license base pack eLicense</t>
  </si>
  <si>
    <t>AXIS Camera Station 10 license base pack eLicense</t>
  </si>
  <si>
    <t>AXIS Camera Station 1 license add-on eLicense</t>
  </si>
  <si>
    <t>AXIS Camera Station 5 license add-on eLicense</t>
  </si>
  <si>
    <t>AXIS Camera Station 20 license add-on eLicense</t>
  </si>
  <si>
    <t>0476-001</t>
  </si>
  <si>
    <t>AXIS P3364-LVE 6MM</t>
  </si>
  <si>
    <t>AXIS Q7404 VIDEO ENCODER</t>
  </si>
  <si>
    <t>AXIS P7214 VIDEO ENCODER</t>
  </si>
  <si>
    <t>AXIS M7014 VIDEO ENCODER</t>
  </si>
  <si>
    <t>AXIS M7010 VIDEO ENCODER</t>
  </si>
  <si>
    <t>AXIS P7224 VIDEO ENCODER BLADE</t>
  </si>
  <si>
    <t>AXIS P55/Q60 MULTI CONN CABLE 5M</t>
  </si>
  <si>
    <t>AXIS M1145</t>
  </si>
  <si>
    <t>AXIS M1145-L</t>
  </si>
  <si>
    <t>0590-001</t>
  </si>
  <si>
    <t>0591-001</t>
  </si>
  <si>
    <t>AXIS P1224-E</t>
  </si>
  <si>
    <t>0654-001</t>
  </si>
  <si>
    <t>AXIS P3364-LV 6MM</t>
  </si>
  <si>
    <t>0485-001</t>
  </si>
  <si>
    <t>AXIS M3027-PVE</t>
  </si>
  <si>
    <t>0556-001</t>
  </si>
  <si>
    <t>AXIS Q7436/Q7920 KIT</t>
  </si>
  <si>
    <t>0656-002</t>
  </si>
  <si>
    <t>AXIS P3365-VE</t>
  </si>
  <si>
    <t>0587-001</t>
  </si>
  <si>
    <t>AXIS P3365-V</t>
  </si>
  <si>
    <t>0586-001</t>
  </si>
  <si>
    <t>AXIS T91B61 WALL MOUNT</t>
  </si>
  <si>
    <t>AXIS T91C61 WALL MOUNT STAINLESS STEEL</t>
  </si>
  <si>
    <t>AXIS T91D61 WALL MOUNT</t>
  </si>
  <si>
    <t>5504-621</t>
  </si>
  <si>
    <t>5504-691</t>
  </si>
  <si>
    <t>5504-821</t>
  </si>
  <si>
    <t>AXIS T91B62 PARAPET MOUNT</t>
  </si>
  <si>
    <t>5504-631</t>
  </si>
  <si>
    <t>AXIS T91B63 CEILING MOUNT</t>
  </si>
  <si>
    <t>5504-641</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</si>
  <si>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</si>
  <si>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AXIS T91A67 MOUNT POLE</t>
  </si>
  <si>
    <t>AXIS T91C67 POLE BRACKET STAINLESS STEEL</t>
  </si>
  <si>
    <t>5505-001</t>
  </si>
  <si>
    <t xml:space="preserve">Кронштейн на столб для  AXIS T98A-VE Surveillance Cabinet и AXIS T95A00/T95A10 Dome Housings. При использовании с AXIS T95 Dome Housings необходим настенный кронштейн AXIS T95A61 </t>
  </si>
  <si>
    <t>14 x AXIS Q7436 Video Encoder Blade устанавливается в стойку AXIS Q7920 Video Encoder Chassis</t>
  </si>
  <si>
    <t>AXIS T94A01D PENDANT KIT</t>
  </si>
  <si>
    <t xml:space="preserve">Настенный кронштейн для AXIS Q60-S из нержавеющай стали. В комплект входит AXIS T94S01D </t>
  </si>
  <si>
    <t>Кронштейн для установки на парапет PTZ камер AXIS P55-серии и AXIS Q60-серии. Включает монтажную пластину, уплотнитель, подвесной комплект AXIS T94A01D. Белый.</t>
  </si>
  <si>
    <t>Настенный кронштейн для PTZ камер AXIS P55-серии и AXIS Q60-серии. Включает монтажную пластину, уплотнитель, подвесной комплект AXIS T94A01D. Белый.</t>
  </si>
  <si>
    <t>1/4“, 2.4-6 mm, (84 -32˚), DC-Iris, CS, F1.3, mega pixels, для AXIS M1113/14</t>
  </si>
  <si>
    <t>AXIS T8133 30W MIDSPAN</t>
  </si>
  <si>
    <t>5900-292</t>
  </si>
  <si>
    <t>AXIS P3904-R</t>
  </si>
  <si>
    <t>0640-001</t>
  </si>
  <si>
    <t>AXIS P3904-R M12</t>
  </si>
  <si>
    <t>0638-001</t>
  </si>
  <si>
    <t>AXIS P3905-R</t>
  </si>
  <si>
    <t>0641-001</t>
  </si>
  <si>
    <t>AXIS P3905-R M12</t>
  </si>
  <si>
    <t>0639-001</t>
  </si>
  <si>
    <t>AXIS P3915-R</t>
  </si>
  <si>
    <t>0643-001</t>
  </si>
  <si>
    <t>AXIS P3915-R M12</t>
  </si>
  <si>
    <t>0642-001</t>
  </si>
  <si>
    <t>AXIS Q8721-E 35MM 8.3 fps</t>
  </si>
  <si>
    <t>AXIS Q8721-E 60MM 8.3 fps</t>
  </si>
  <si>
    <t>AXIS Q8722-E 35MM 8.3 fps</t>
  </si>
  <si>
    <t>AXIS Q8722-E 60MM 8.3 fps</t>
  </si>
  <si>
    <t>0488-001</t>
  </si>
  <si>
    <t>0490-001</t>
  </si>
  <si>
    <t>0492-001</t>
  </si>
  <si>
    <t>0494-001</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</si>
  <si>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</si>
  <si>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</si>
  <si>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</si>
  <si>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</si>
  <si>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AXIS P3214-VE</t>
  </si>
  <si>
    <t>AXIS P3215-VE</t>
  </si>
  <si>
    <t>0613-001</t>
  </si>
  <si>
    <t>0615-001</t>
  </si>
  <si>
    <t>AXIS Q3505-V 9MM</t>
  </si>
  <si>
    <t>AXIS Q3505-V 22MM</t>
  </si>
  <si>
    <t>0616-001</t>
  </si>
  <si>
    <t>0617-001</t>
  </si>
  <si>
    <t>AXIS Q3505-VE 9MM</t>
  </si>
  <si>
    <t>AXIS Q3505-VE 22MM</t>
  </si>
  <si>
    <t>0618-001</t>
  </si>
  <si>
    <t>0619-001</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</si>
  <si>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</si>
  <si>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AXIS Q1932-E 10MM 8.3 FPS</t>
  </si>
  <si>
    <t>AXIS Q1932-E PT MOUNT 10MM 8.3 FPS</t>
  </si>
  <si>
    <t>AXIS Q1932-E 19MM 8.3 FPS</t>
  </si>
  <si>
    <t>AXIS Q1932-E PT MOUNT 19MM 8.3 FPS</t>
  </si>
  <si>
    <t>AXIS Q1932-E 35MM 8.3 FPS</t>
  </si>
  <si>
    <t>AXIS Q1932-E PT MOUNT 35MM 8.3 FPS</t>
  </si>
  <si>
    <t>AXIS Q1932-E 60MM 8.3 FPS</t>
  </si>
  <si>
    <t>AXIS Q1932-E PT MOUNT 60MM 8.3 FPS</t>
  </si>
  <si>
    <t>0604-001</t>
  </si>
  <si>
    <t>0700-001</t>
  </si>
  <si>
    <t>0605-001</t>
  </si>
  <si>
    <t>0701-001</t>
  </si>
  <si>
    <t>0606-001</t>
  </si>
  <si>
    <t>0702-001</t>
  </si>
  <si>
    <t>0607-001</t>
  </si>
  <si>
    <t>0703-001</t>
  </si>
  <si>
    <t>AXIS Q1615</t>
  </si>
  <si>
    <t>AXIS Q1615-E</t>
  </si>
  <si>
    <t>0629-001</t>
  </si>
  <si>
    <t>0630-001</t>
  </si>
  <si>
    <t>AXIS P5534 50HZ</t>
  </si>
  <si>
    <t>AXIS T90B20 IR-LED</t>
  </si>
  <si>
    <t>5505-451</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</si>
  <si>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</si>
  <si>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AXIS T90B30 IR-LED</t>
  </si>
  <si>
    <t>5505-461</t>
  </si>
  <si>
    <t>AXIS T90B40 IR-LED</t>
  </si>
  <si>
    <t>5505-471</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</si>
  <si>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</si>
  <si>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AXIS T90B15 W-LED</t>
  </si>
  <si>
    <t>5505-481</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</si>
  <si>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</si>
  <si>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AXIS T90B25 W-LED</t>
  </si>
  <si>
    <t>5505-491</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</si>
  <si>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</si>
  <si>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AXIS T90B35 W-LED</t>
  </si>
  <si>
    <t>5505-501</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</si>
  <si>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</si>
  <si>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AXIS T93F05 PROTECTIVE HOUSING</t>
  </si>
  <si>
    <t>5900-261</t>
  </si>
  <si>
    <t>5900-281</t>
  </si>
  <si>
    <t>AXIS P5532 50HZ</t>
  </si>
  <si>
    <t>AXIS P5532-E 50HZ</t>
  </si>
  <si>
    <t>AXIS P5534-E 50HZ</t>
  </si>
  <si>
    <t>AXIS P1405-E</t>
  </si>
  <si>
    <t>AXIS P1405-LE</t>
  </si>
  <si>
    <t>AXIS P1425-E</t>
  </si>
  <si>
    <t>AXIS P1425-LE</t>
  </si>
  <si>
    <t>AXIS P1427-E</t>
  </si>
  <si>
    <t>AXIS P1427-LE</t>
  </si>
  <si>
    <t>AXIS P1428-E</t>
  </si>
  <si>
    <t>0620-001</t>
  </si>
  <si>
    <t>0621-001</t>
  </si>
  <si>
    <t>0622-001</t>
  </si>
  <si>
    <t>0623-001</t>
  </si>
  <si>
    <t>0624-001</t>
  </si>
  <si>
    <t>0625-001</t>
  </si>
  <si>
    <t>0637-001</t>
  </si>
  <si>
    <t>AXIS T95A61 BRACKET WALL</t>
  </si>
  <si>
    <t>AXIS T94Q01A WALL MOUNT</t>
  </si>
  <si>
    <t>5505-241</t>
  </si>
  <si>
    <t>AXIS P3214-V</t>
  </si>
  <si>
    <t>0612-001</t>
  </si>
  <si>
    <t>AXIS P3215-V</t>
  </si>
  <si>
    <t>0614-001</t>
  </si>
  <si>
    <t>AXIS Q1765-LE PTMOUNT</t>
  </si>
  <si>
    <t>0644-001</t>
  </si>
  <si>
    <t>AXIS T8124 60W MIDSPAN ANGLE</t>
  </si>
  <si>
    <t>5026-452</t>
  </si>
  <si>
    <t>High PoE 1-port midspan 60W. Compliant with 802.3.at and PoE 802.3af. Power solution for AXIS T98A Surveillance Cabinet.</t>
  </si>
  <si>
    <t>AXIS T8124-E OUTDOOR MIDSPAN 60W</t>
  </si>
  <si>
    <t>5031-241</t>
  </si>
  <si>
    <t>AXIS T8646 POE+ OVER COAX BLADE KIT</t>
  </si>
  <si>
    <t>5026-471</t>
  </si>
  <si>
    <t>AXIS Camera Station 1 year support extension eLicense</t>
  </si>
  <si>
    <t>0202-604</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</si>
  <si>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</si>
  <si>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0559-002</t>
  </si>
  <si>
    <t>AXIS Q6042-E 50HZ</t>
  </si>
  <si>
    <t>AXIS Q6000-E 50HZ</t>
  </si>
  <si>
    <t>0635-001</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</si>
  <si>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</si>
  <si>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</si>
  <si>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</si>
  <si>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AXIS Q8414-LVS METAL</t>
  </si>
  <si>
    <t>AXIS Q8414-LVS WHITE</t>
  </si>
  <si>
    <t>0709-001</t>
  </si>
  <si>
    <t>0710-001</t>
  </si>
  <si>
    <t>AXIS F41 MAIN UNIT</t>
  </si>
  <si>
    <t>AXIS F44 MAIN UNIT</t>
  </si>
  <si>
    <t>AXIS F1005-E SENSOR UNIT 3M</t>
  </si>
  <si>
    <t>AXIS F1005-E SENSOR UNIT 12M</t>
  </si>
  <si>
    <t>AXIS F1015 SENSOR UNIT 3M</t>
  </si>
  <si>
    <t>AXIS F1015 SENSOR UNIT 12M</t>
  </si>
  <si>
    <t>AXIS F1035-E SENSOR UNIT 3M</t>
  </si>
  <si>
    <t>AXIS F1035-E SENSOR UNIT 12M</t>
  </si>
  <si>
    <t>0658-001</t>
  </si>
  <si>
    <t>0659-001</t>
  </si>
  <si>
    <t>0675-001</t>
  </si>
  <si>
    <t>0676-001</t>
  </si>
  <si>
    <t>0677-001</t>
  </si>
  <si>
    <t>0678-001</t>
  </si>
  <si>
    <t>0737-001</t>
  </si>
  <si>
    <t>0736-001</t>
  </si>
  <si>
    <t>0691-002</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</si>
  <si>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</si>
  <si>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</si>
  <si>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 MkII 50HZ</t>
  </si>
  <si>
    <t>AXIS Q6045-E MkII 50HZ</t>
  </si>
  <si>
    <t>AXIS T8134 MIDSPAN 60W</t>
  </si>
  <si>
    <t>5900-332</t>
  </si>
  <si>
    <t>AXIS Q1635</t>
  </si>
  <si>
    <t>AXIS Q1635 BULK 10PCS</t>
  </si>
  <si>
    <t>0661-001</t>
  </si>
  <si>
    <t>0661-021</t>
  </si>
  <si>
    <t>AXIS Q1635 in 10-pack. Cannot be sold separately as single packs. No power supplies.</t>
  </si>
  <si>
    <t>AXIS Q7424-R MKII VIDEO ENCODER</t>
  </si>
  <si>
    <t>0742-001</t>
  </si>
  <si>
    <t>5504-802</t>
  </si>
  <si>
    <t>5504-842</t>
  </si>
  <si>
    <t>5504-862</t>
  </si>
  <si>
    <t>AXIS T8081 PS57 MODULE 1000W</t>
  </si>
  <si>
    <t>AXIS T8082 PS57 CHASSIS 2KW 1U</t>
  </si>
  <si>
    <t>AXIS T8085 PS57 500W 1U</t>
  </si>
  <si>
    <t>Power supply 500W for use with AXIS T8646 POE+ OVER COAX BLADE in a 1U rack.</t>
  </si>
  <si>
    <t>New</t>
  </si>
  <si>
    <t>AXIS P3905-RE</t>
  </si>
  <si>
    <t>AXIS P3905-RE M12</t>
  </si>
  <si>
    <t>0662-001</t>
  </si>
  <si>
    <t>0663-001</t>
  </si>
  <si>
    <t>AXIS T91E61 WALL MOUNT</t>
  </si>
  <si>
    <t>5506-481</t>
  </si>
  <si>
    <t>0649-002</t>
  </si>
  <si>
    <t>0651-002</t>
  </si>
  <si>
    <t>AXIS P5624-E 50HZ</t>
  </si>
  <si>
    <t>AXIS P5635-E 50HZ</t>
  </si>
  <si>
    <t>0669-001</t>
  </si>
  <si>
    <t>0672-001</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</si>
  <si>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</si>
  <si>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0690-001</t>
  </si>
  <si>
    <t>AXIS P1365</t>
  </si>
  <si>
    <t>0740-001</t>
  </si>
  <si>
    <t>AXIS P1365-E</t>
  </si>
  <si>
    <t>High PoE 1-port 60W инжектор. Соответствует IEEE802.3.at и IEEE802.3af.</t>
  </si>
  <si>
    <t>AXIS M1124</t>
  </si>
  <si>
    <t>AXIS M1124-E</t>
  </si>
  <si>
    <t>AXIS M1125</t>
  </si>
  <si>
    <t>AXIS M1125-E</t>
  </si>
  <si>
    <t>0747-001</t>
  </si>
  <si>
    <t>0748-001</t>
  </si>
  <si>
    <t>0749-001</t>
  </si>
  <si>
    <t>0750-001</t>
  </si>
  <si>
    <t>AXIS P3224-LVE</t>
  </si>
  <si>
    <t>AXIS P3225-LVE</t>
  </si>
  <si>
    <t>0758-001</t>
  </si>
  <si>
    <t>0760-001</t>
  </si>
  <si>
    <t>AXIS P3224-LV</t>
  </si>
  <si>
    <t>AXIS P3225-LV</t>
  </si>
  <si>
    <t>0759-001</t>
  </si>
  <si>
    <t>0761-001</t>
  </si>
  <si>
    <t>AXIS Q6045-C Mk II 50HZ</t>
  </si>
  <si>
    <t>AXIS Q6045-S Mk II 50HZ</t>
  </si>
  <si>
    <t>0695-001</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</si>
  <si>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</si>
  <si>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0697-001</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</si>
  <si>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</si>
  <si>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AXIS T93F20 OUTDOOR HOUSING POE</t>
  </si>
  <si>
    <t>0633-002</t>
  </si>
  <si>
    <t>0631-002</t>
  </si>
  <si>
    <t>AXIS M7011 Video Encoder</t>
  </si>
  <si>
    <t>0764-001</t>
  </si>
  <si>
    <t>AXIS Q3709-PVE</t>
  </si>
  <si>
    <t>0664-001</t>
  </si>
  <si>
    <t>XPLPRBL</t>
  </si>
  <si>
    <t>XProtect LPR Base License, incl. 5 Country Modules</t>
  </si>
  <si>
    <t>XPLPRCL</t>
  </si>
  <si>
    <t>XProtect LPR Camera License</t>
  </si>
  <si>
    <t>XPLPRLL</t>
  </si>
  <si>
    <t>XProtect LPR Country Module</t>
  </si>
  <si>
    <t>Milestone XProtect Corporate Base License</t>
  </si>
  <si>
    <t>AXIS T93G05 PROTECTIVE HOUSING</t>
  </si>
  <si>
    <t>5506-491</t>
  </si>
  <si>
    <t>AXIS Q8665-LE 230V AC</t>
  </si>
  <si>
    <t>0719-001</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</si>
  <si>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</si>
  <si>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AXIS Q8665-E 230V AC</t>
  </si>
  <si>
    <t>0716-001</t>
  </si>
  <si>
    <t>AXIS F1004 SENSOR UNIT</t>
  </si>
  <si>
    <t>0765-001</t>
  </si>
  <si>
    <t>AXIS F4005 DOME SENSOR UNIT</t>
  </si>
  <si>
    <t>AXIS F4005-E DOME SENSOR UNIT</t>
  </si>
  <si>
    <t>0798-001</t>
  </si>
  <si>
    <t>0775-001</t>
  </si>
  <si>
    <t>AXIS A8004-VE</t>
  </si>
  <si>
    <t>0673-001</t>
  </si>
  <si>
    <t>AXIS C3003-E NETWORK HORN SPEAKER</t>
  </si>
  <si>
    <t>0767-001</t>
  </si>
  <si>
    <t>AXIS M3037-PVE</t>
  </si>
  <si>
    <t>0548-001</t>
  </si>
  <si>
    <t>AXIS P5514 50HZ</t>
  </si>
  <si>
    <t>AXIS P5514-E 50HZ</t>
  </si>
  <si>
    <t>0754-001</t>
  </si>
  <si>
    <t>0755-001</t>
  </si>
  <si>
    <t>AXIS P5515 50HZ</t>
  </si>
  <si>
    <t>AXIS P5515-E 50HZ</t>
  </si>
  <si>
    <t>0756-001</t>
  </si>
  <si>
    <t>0757-001</t>
  </si>
  <si>
    <t>ACC TOOL STEEL STRAP</t>
  </si>
  <si>
    <t>AXIS T91A47 POLE MOUNT 110-400MM</t>
  </si>
  <si>
    <t>5504-581</t>
  </si>
  <si>
    <t>AXIS Q1775</t>
  </si>
  <si>
    <t>AXIS Q1775-E</t>
  </si>
  <si>
    <t>0751-001</t>
  </si>
  <si>
    <t>0752-001</t>
  </si>
  <si>
    <t>0778-001</t>
  </si>
  <si>
    <t>0779-002</t>
  </si>
  <si>
    <t>AXIS F34 MAIN UNIT</t>
  </si>
  <si>
    <t>AXIS F34 SURVEILLANCE SYSTEM</t>
  </si>
  <si>
    <t>AXIS Q8632-E 230V AC 35MM 8.3 FPS</t>
  </si>
  <si>
    <t>AXIS Q8631-E 230V AC 35MM 8.3 FPS</t>
  </si>
  <si>
    <t>0729-001</t>
  </si>
  <si>
    <t>0723-001</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</si>
  <si>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</si>
  <si>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0298-001</t>
  </si>
  <si>
    <t>AXIS M7001</t>
  </si>
  <si>
    <t>0835-001</t>
  </si>
  <si>
    <t>0835-011</t>
  </si>
  <si>
    <t>0836-001</t>
  </si>
  <si>
    <t>0836-011</t>
  </si>
  <si>
    <t>0780-002</t>
  </si>
  <si>
    <t>AXIS Q6000-E 50HZ SOLO</t>
  </si>
  <si>
    <t>AXIS P1435-E</t>
  </si>
  <si>
    <t>AXIS P1435-LE</t>
  </si>
  <si>
    <t>0776-001</t>
  </si>
  <si>
    <t>0777-001</t>
  </si>
  <si>
    <t>AXIS Q1941-E 7MM 8.3 FPS</t>
  </si>
  <si>
    <t>AXIS Q1941-E 13MM 8.3 FPS</t>
  </si>
  <si>
    <t>AXIS Q1941-E 19MM 8.3 FPS</t>
  </si>
  <si>
    <t>AXIS Q1941-E 35MM 8.3 FPS</t>
  </si>
  <si>
    <t>AXIS Q1941-E 60MM 8.3 FPS</t>
  </si>
  <si>
    <t>0782-001</t>
  </si>
  <si>
    <t>0783-001</t>
  </si>
  <si>
    <t>0876-001</t>
  </si>
  <si>
    <t>0784-001</t>
  </si>
  <si>
    <t>0785-001</t>
  </si>
  <si>
    <t>AXIS P1364</t>
  </si>
  <si>
    <t>AXIS P1364-E</t>
  </si>
  <si>
    <t>0689-001</t>
  </si>
  <si>
    <t>0739-001</t>
  </si>
  <si>
    <t>AXIS M1054 in 10-pack/bulk. Power supplies, clamps and stand extensions not included.</t>
  </si>
  <si>
    <t>0800-002</t>
  </si>
  <si>
    <t>AXIS Q6128-E 50HZ</t>
  </si>
  <si>
    <t>AXIS A1001 Network Door Controller</t>
  </si>
  <si>
    <t>0540-001</t>
  </si>
  <si>
    <t>AXIS A8004 JUNCTION BOX</t>
  </si>
  <si>
    <t>AXIS A9801 SECURITY RELAY</t>
  </si>
  <si>
    <t>5801-131</t>
  </si>
  <si>
    <t>5801-141</t>
  </si>
  <si>
    <t>AXIS T91A47 Pole Mount for Indoor and outdoor installations, for poles between 110-400 mm (4.3"-15.7”) in diameter. AXIS T91A47 is compatible with all outdoor fixed and thermal cameras and most fixed outdoor dome cameras such as the AXIS P33-VE.</t>
  </si>
  <si>
    <t>XPABL</t>
  </si>
  <si>
    <t>XProtect Access Base License</t>
  </si>
  <si>
    <t>XPADL</t>
  </si>
  <si>
    <t>Модуль MILESTONE XProtect Access Control Module</t>
  </si>
  <si>
    <t>Модуль MILESTONE XProtect Transact</t>
  </si>
  <si>
    <t>XPTBS</t>
  </si>
  <si>
    <t>XProtect Transact Base Server incl. 1 Connection License</t>
  </si>
  <si>
    <t>XPTC1</t>
  </si>
  <si>
    <t>XProtect Transact Connection License</t>
  </si>
  <si>
    <t>AXIS Q1942-E 10MM 8.3 FPS</t>
  </si>
  <si>
    <t>AXIS Q1942-E 19MM 8.3 FPS</t>
  </si>
  <si>
    <t>AXIS Q1942-E 35MM 8.3 FPS</t>
  </si>
  <si>
    <t>AXIS Q1942-E 60MM 8.3 FPS</t>
  </si>
  <si>
    <t>0915-001</t>
  </si>
  <si>
    <t>0917-001</t>
  </si>
  <si>
    <t>0919-001</t>
  </si>
  <si>
    <t>0921-001</t>
  </si>
  <si>
    <t>AXIS M3044-V</t>
  </si>
  <si>
    <t>0802-001</t>
  </si>
  <si>
    <t>AXIS M3045-V</t>
  </si>
  <si>
    <t>0804-001</t>
  </si>
  <si>
    <t>0806-001</t>
  </si>
  <si>
    <t>AXIS P3707-PE</t>
  </si>
  <si>
    <t>AXIS Q3708-PVE</t>
  </si>
  <si>
    <t>0815-001</t>
  </si>
  <si>
    <t>0801-001</t>
  </si>
  <si>
    <t>AXIS T8351 MICROPHONE 3.5MM</t>
  </si>
  <si>
    <t>5031-511</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</si>
  <si>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</si>
  <si>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AXIS Q1635-E</t>
  </si>
  <si>
    <t>0674-001</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</si>
  <si>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</si>
  <si>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</si>
  <si>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</si>
  <si>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</si>
  <si>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</si>
  <si>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ACS CORE DEVICE E-LICENSE</t>
  </si>
  <si>
    <t>ACS UNIVERSAL DEVICE E-LICENSE</t>
  </si>
  <si>
    <t>ACS 4 TO UNIVERSAL UPG E-LICENSE</t>
  </si>
  <si>
    <t>ACS CORE TO UNIVERSAL UPG E-LICENSE</t>
  </si>
  <si>
    <t>0879-010</t>
  </si>
  <si>
    <t>0879-020</t>
  </si>
  <si>
    <t>0879-040</t>
  </si>
  <si>
    <t>0879-030</t>
  </si>
  <si>
    <t>http://www.axis.com/ru/ru/tools</t>
  </si>
  <si>
    <t>AXIS P1244</t>
  </si>
  <si>
    <t>0896-001</t>
  </si>
  <si>
    <t>AXIS P1365 Mk II</t>
  </si>
  <si>
    <t>AXIS P1365-E Mk II</t>
  </si>
  <si>
    <t>0897-001</t>
  </si>
  <si>
    <t>0898-001</t>
  </si>
  <si>
    <t>AXIS P1435-LE 22MM</t>
  </si>
  <si>
    <t>0890-001</t>
  </si>
  <si>
    <t>AXIS M3104-L</t>
  </si>
  <si>
    <t>AXIS M3104-LVE</t>
  </si>
  <si>
    <t>AXIS M3105-L</t>
  </si>
  <si>
    <t>AXIS M3105-LVE</t>
  </si>
  <si>
    <t>AXIS M3106-L</t>
  </si>
  <si>
    <t>AXIS M3106-LVE</t>
  </si>
  <si>
    <t>0865-001</t>
  </si>
  <si>
    <t>0866-001</t>
  </si>
  <si>
    <t>0867-001</t>
  </si>
  <si>
    <t>0868-001</t>
  </si>
  <si>
    <t>0869-001</t>
  </si>
  <si>
    <t>0870-001</t>
  </si>
  <si>
    <t>AXIS Q3615-VE</t>
  </si>
  <si>
    <t>AXIS Q3617-VE</t>
  </si>
  <si>
    <t>0743-001</t>
  </si>
  <si>
    <t>0744-001</t>
  </si>
  <si>
    <t>AXIS A4010-E READER WITHOUT KEYPAD</t>
  </si>
  <si>
    <t>0946-001</t>
  </si>
  <si>
    <t>AXIS M3044-WV</t>
  </si>
  <si>
    <t>0803-002</t>
  </si>
  <si>
    <t>AXIS M3045-WV</t>
  </si>
  <si>
    <t>0805-002</t>
  </si>
  <si>
    <t>AXIS A8105-E</t>
  </si>
  <si>
    <t>0871-001</t>
  </si>
  <si>
    <t>0924-001</t>
  </si>
  <si>
    <t>AXIS P1254</t>
  </si>
  <si>
    <t>AXIS F1004 BULLET SENSOR UNIT</t>
  </si>
  <si>
    <t>0935-001</t>
  </si>
  <si>
    <t>AXIS M1045-LW</t>
  </si>
  <si>
    <t>AXIS M1065-L</t>
  </si>
  <si>
    <t>AXIS M1065-LW</t>
  </si>
  <si>
    <t>0812-002</t>
  </si>
  <si>
    <t>0811-001</t>
  </si>
  <si>
    <t>0810-002</t>
  </si>
  <si>
    <t>AXIS Q1615 Mk II</t>
  </si>
  <si>
    <t>0883-001</t>
  </si>
  <si>
    <t>AXIS Q1615-E Mk II</t>
  </si>
  <si>
    <t>0884-001</t>
  </si>
  <si>
    <t>AXIS Q6052 50HZ</t>
  </si>
  <si>
    <t>AXIS Q6052-E 50HZ</t>
  </si>
  <si>
    <t>AXIS Q6054 50HZ</t>
  </si>
  <si>
    <t>AXIS Q6054-E 50HZ</t>
  </si>
  <si>
    <t>AXIS Q6055 50HZ</t>
  </si>
  <si>
    <t>AXIS Q6055-E 50HZ</t>
  </si>
  <si>
    <t>0899-002</t>
  </si>
  <si>
    <t>0901-002</t>
  </si>
  <si>
    <t>0903-002</t>
  </si>
  <si>
    <t>0905-002</t>
  </si>
  <si>
    <t>0907-002</t>
  </si>
  <si>
    <t>0909-002</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</si>
  <si>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</si>
  <si>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</si>
  <si>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</si>
  <si>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ACAP AXIS PERIMETER DEFENDER 1 E-LICENSE</t>
  </si>
  <si>
    <t>0333-608</t>
  </si>
  <si>
    <t>ACAP AXIS MOTION GUARD 1 E-LICENSE</t>
  </si>
  <si>
    <t>0333-600</t>
  </si>
  <si>
    <t>Single unit e-license for AXIS Motion Guard, a robust, installer-friendly motion detection video analytic. Visit www.axis.com for supported products and application download.</t>
  </si>
  <si>
    <t>ACAP AXIS MOTION GUARD 10 E-LICENSE</t>
  </si>
  <si>
    <t>0333-601</t>
  </si>
  <si>
    <t>Ten (10) unit e-license for AXIS Motion Guard, a robust, installer-friendly motion detection  video analytic. Visit www.axis.com for supported products and application download.</t>
  </si>
  <si>
    <t>ACAP AXIS FENCE GUARD 1 E-LICENSE</t>
  </si>
  <si>
    <t>0333-604</t>
  </si>
  <si>
    <t>Single unit e-license for AXIS Fence Guard, a robust, installer-friendly perimeter protection video analytic. Visit www.axis.com for supported products and application download.</t>
  </si>
  <si>
    <t>ACAP AXIS FENCE GUARD 10 E-LICENSE</t>
  </si>
  <si>
    <t>0333-605</t>
  </si>
  <si>
    <t>Ten (10) unit e-license for AXIS Fence Guard, a robust, installer-friendly perimeter protection video analytic. Visit www.axis.com for supported products and application download.</t>
  </si>
  <si>
    <t>ACAP AXIS LOITERING GUARD 1 E-LICENSE</t>
  </si>
  <si>
    <t>0333-602</t>
  </si>
  <si>
    <t>Single unit e-license for AXIS Loitering Guard, a robust, installer-friendly loitering detection video analytic. Visit www.axis.com for supported products and application download.</t>
  </si>
  <si>
    <t>ACAP AXIS LOITERING GUARD 10 E-LICENSE</t>
  </si>
  <si>
    <t>0333-603</t>
  </si>
  <si>
    <t>Ten (10) unit e-license for AXIS Loitering Guard, a robust, installer-friendly loitering detection video analytic. Visit www.axis.com for supported products and application download.</t>
  </si>
  <si>
    <t>AXIS T98A15-VE MEDIA CONVERTER CABINET A (230 V AC)</t>
  </si>
  <si>
    <t>AXIS T98A16-VE MEDIA CONVERTER CABINET A (230 V AC)</t>
  </si>
  <si>
    <t>5505-401</t>
  </si>
  <si>
    <t>5505-411</t>
  </si>
  <si>
    <t>AXIS T98A17-VE MEDIA CONVERTER CABINET A (230 V AC)</t>
  </si>
  <si>
    <t>AXIS T98A18-VE MEDIA CONVERTER CABINET A (230 V AC)</t>
  </si>
  <si>
    <t>5505-421</t>
  </si>
  <si>
    <t>5505-431</t>
  </si>
  <si>
    <t>AXIS T98A19-VE MEDIA CONVERTER CABINET A (230 V AC)</t>
  </si>
  <si>
    <t>5505-441</t>
  </si>
  <si>
    <t>AXIS A9188 NETWORK I/O RELAY MODULE</t>
  </si>
  <si>
    <t>0820-001</t>
  </si>
  <si>
    <t>YP3040 Wall Bracket</t>
  </si>
  <si>
    <t>AXIS T8061 ETHERNET SURGE PROTECTOR</t>
  </si>
  <si>
    <t>5801-641</t>
  </si>
  <si>
    <t>AXIS A8105-E FLUSH MOUNT</t>
  </si>
  <si>
    <t>5801-481</t>
  </si>
  <si>
    <t>AXIS T94R01B CORNER BRACKET</t>
  </si>
  <si>
    <t>5507-601</t>
  </si>
  <si>
    <t>AXIS Q3504-V</t>
  </si>
  <si>
    <t>AXIS Q3504-VE</t>
  </si>
  <si>
    <t>0665-001</t>
  </si>
  <si>
    <t>0667-001</t>
  </si>
  <si>
    <t>AXIS Q3505-V 9MM MkII</t>
  </si>
  <si>
    <t>0872-001</t>
  </si>
  <si>
    <t>AXIS Q3505-V 22MM MkII</t>
  </si>
  <si>
    <t>0873-001</t>
  </si>
  <si>
    <t>AXIS Q3505-VE 9MM MkII</t>
  </si>
  <si>
    <t>0874-001</t>
  </si>
  <si>
    <t>AXIS Q3505-VE 22MM MkII</t>
  </si>
  <si>
    <t>0875-001</t>
  </si>
  <si>
    <t>AXIS P3224-VE MKII</t>
  </si>
  <si>
    <t>0951-001</t>
  </si>
  <si>
    <t>AXIS P3225-VE MKII</t>
  </si>
  <si>
    <t>0953-001</t>
  </si>
  <si>
    <t>AXIS P3224-LVE MKII</t>
  </si>
  <si>
    <t>0991-001</t>
  </si>
  <si>
    <t>AXIS P3225-LVE MKII</t>
  </si>
  <si>
    <t>0955-001</t>
  </si>
  <si>
    <t>AXIS P3224-LV MKII</t>
  </si>
  <si>
    <t>0990-001</t>
  </si>
  <si>
    <t>AXIS P3224-V MKII</t>
  </si>
  <si>
    <t>0950-001</t>
  </si>
  <si>
    <t>AXIS P3225-V MKII</t>
  </si>
  <si>
    <t>0952-001</t>
  </si>
  <si>
    <t>0954-001</t>
  </si>
  <si>
    <t>AXIS P3225-LV MKII</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</si>
  <si>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</si>
  <si>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</si>
  <si>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</si>
  <si>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8821B001</t>
  </si>
  <si>
    <t>CANON VB-S900F</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</si>
  <si>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</si>
  <si>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</si>
  <si>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</si>
  <si>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</si>
  <si>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9905B001</t>
  </si>
  <si>
    <t>CANON VB-H730F</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</si>
  <si>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</si>
  <si>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</si>
  <si>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</si>
  <si>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t>CANON VB-M741LE</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</si>
  <si>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</si>
  <si>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9900B001</t>
  </si>
  <si>
    <t>CANON VB-S805D</t>
  </si>
  <si>
    <t>8820B001</t>
  </si>
  <si>
    <t>CANON VB-S800D</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</si>
  <si>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</si>
  <si>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</si>
  <si>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</si>
  <si>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</si>
  <si>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</si>
  <si>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</si>
  <si>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</si>
  <si>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</si>
  <si>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</si>
  <si>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</si>
  <si>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</si>
  <si>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</si>
  <si>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</si>
  <si>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</si>
  <si>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</si>
  <si>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</si>
  <si>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</si>
  <si>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</si>
  <si>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</si>
  <si>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</si>
  <si>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</si>
  <si>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</si>
  <si>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9904B001</t>
  </si>
  <si>
    <t>CANON VB-H630D</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</si>
  <si>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</si>
  <si>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8818B001</t>
  </si>
  <si>
    <t>CANON VB-S30D</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</si>
  <si>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</si>
  <si>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9906B001</t>
  </si>
  <si>
    <t>CANON VB-M42</t>
  </si>
  <si>
    <t>9906B002</t>
  </si>
  <si>
    <t>CANON VB-M42B</t>
  </si>
  <si>
    <t>9902B001</t>
  </si>
  <si>
    <t>CANON VB-H43</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</si>
  <si>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</si>
  <si>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</si>
  <si>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</si>
  <si>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</si>
  <si>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</si>
  <si>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</si>
  <si>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0307C001</t>
  </si>
  <si>
    <t>CANON VB-R10VE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</si>
  <si>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</si>
  <si>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</si>
  <si>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CANON VB-R11VE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</si>
  <si>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</si>
  <si>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AXIS Q6155-E 50HZ</t>
  </si>
  <si>
    <t>0933-002</t>
  </si>
  <si>
    <t>AXIS V5914 50HZ</t>
  </si>
  <si>
    <t>AXIS V5915 50HZ</t>
  </si>
  <si>
    <t>AXIS Q6115-E 50HZ</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</si>
  <si>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</si>
  <si>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</si>
  <si>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</si>
  <si>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</si>
  <si>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</si>
  <si>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CANON VB-H651V</t>
  </si>
  <si>
    <t>1381C001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</si>
  <si>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</si>
  <si>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1383C001</t>
  </si>
  <si>
    <t>CANON VB-R13VE</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</si>
  <si>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</si>
  <si>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</si>
  <si>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1382C001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</si>
  <si>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</si>
  <si>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CANON VB-R12VE</t>
  </si>
  <si>
    <t>1061C001</t>
  </si>
  <si>
    <t>CANON VB-H652LVE</t>
  </si>
  <si>
    <t>CANON VB-H43B</t>
  </si>
  <si>
    <t>AXIS C1004-E NETW CAB SPEAKER BLACK</t>
  </si>
  <si>
    <t>AXIS C1004-E NETW CAB SPEAKER WHITE</t>
  </si>
  <si>
    <t>AXIS C2005 NETW CEILING SPEAK WHITE</t>
  </si>
  <si>
    <t>0923-001</t>
  </si>
  <si>
    <t>0833-001</t>
  </si>
  <si>
    <t>0834-001</t>
  </si>
  <si>
    <t>AXIS P5635-E MK II 50HZ</t>
  </si>
  <si>
    <t>0930-001</t>
  </si>
  <si>
    <t>AXIS P5624-E MK II 50HZ</t>
  </si>
  <si>
    <t>0931-001</t>
  </si>
  <si>
    <t>AXIS Q6000-E 50HZ MK II</t>
  </si>
  <si>
    <t>01005-001</t>
  </si>
  <si>
    <t>0712C001</t>
  </si>
  <si>
    <t>0724C001</t>
  </si>
  <si>
    <t>0717C001</t>
  </si>
  <si>
    <t>0714C001</t>
  </si>
  <si>
    <t>0713C001</t>
  </si>
  <si>
    <t>0716C001</t>
  </si>
  <si>
    <t>0719C001</t>
  </si>
  <si>
    <t>0711C001</t>
  </si>
  <si>
    <t>0718C001</t>
  </si>
  <si>
    <t>0720C001</t>
  </si>
  <si>
    <t>0721C001</t>
  </si>
  <si>
    <t>0723C001</t>
  </si>
  <si>
    <t>0722C001</t>
  </si>
  <si>
    <t>0715C001</t>
  </si>
  <si>
    <t>5091B001</t>
  </si>
  <si>
    <t>5004B001</t>
  </si>
  <si>
    <t>CANON SUNSHADE COVER SC640-VB</t>
  </si>
  <si>
    <t>CANON SMOKED DOME UNIT DU10-S-VB</t>
  </si>
  <si>
    <t>CANON SMOKED DOME UNIT DU640-S-VB</t>
  </si>
  <si>
    <t>CANON WALL MOUNTING KIT WM10-VB</t>
  </si>
  <si>
    <t>CANON PLEN REC MOUNTKIT SR640-P-VB</t>
  </si>
  <si>
    <t>CANON HEATER UNIT HU641-VB</t>
  </si>
  <si>
    <t>CANON CEILING MOUNTING KIT CM10-VB</t>
  </si>
  <si>
    <t>CANON RECESSED MOUNT KIT SR600-VB</t>
  </si>
  <si>
    <t>CANON 1.5 IN PIPE ADPT PA10-15-VB</t>
  </si>
  <si>
    <t>CANON PLEN REC MOUNT KIT SR11-P-VB</t>
  </si>
  <si>
    <t>CANON REC MOUNT KIT SR640-S-VB</t>
  </si>
  <si>
    <t>CANON CONDUIT BOX CB740-VB</t>
  </si>
  <si>
    <t>CANON PENDANT MOUNTING KIT PC640-VB</t>
  </si>
  <si>
    <t>CANON CONDUIT ADAPTER CA640-VB</t>
  </si>
  <si>
    <t>CANON REC MOUNT KIT SR11-S-VB</t>
  </si>
  <si>
    <t>CANON JUNCT BOX MOUNT KIT PS600-VB</t>
  </si>
  <si>
    <t>Smoked dome cover for VB-R1xVE &amp; VB-R1x PTZ Domes</t>
  </si>
  <si>
    <t>Smoked dome cover for VB-H651VE/V &amp; VB-M64xVE/V domes</t>
  </si>
  <si>
    <t>Wall mount bracket for VB-R1xVE outdoor PTZ Domes. Consisting of heavy duty metal hinged cable box, right angle extender and PA10-15-VE bayonet camera fitting - 215mm stand-off.</t>
  </si>
  <si>
    <t>Optional heater element for VB-H651VE/M641VE outdoor Domes. Requires 24V AC power.</t>
  </si>
  <si>
    <t>Ceiling mount Back Box for VB-R1xVE outdoor PTZ Domes. Consisting of heavy duty metal hinged cable box and PA10-15-VE bayonet camera fitting - 342mm drop.</t>
  </si>
  <si>
    <t>Indoor recessed ceiling mount kit for VB-H630VE/D &amp; VB-M620VE/D domes.</t>
  </si>
  <si>
    <t>1.5inch Pipe Adaptor for VB-R1xVE outdoor PTZ Domes with standard NPSM screw thread and bayonet camera fitting - 100mm long.</t>
  </si>
  <si>
    <t>Conduit box for VB-H76x/H751LE/M74x outdoor bullets.</t>
  </si>
  <si>
    <t>Indoor pendant mounting cap for VB-R13/11 indoor PTZ Domes, VB-H65x/M64x domes, and VB-H76x/H751LE/M74x bullets. 
Comprising of 1.5inch NPSM threaded pipe adaptor / cover - Titanium White.</t>
  </si>
  <si>
    <t>Conduit adaptor for VB-M64xVE outdoor Domes.</t>
  </si>
  <si>
    <t>Indoor junction box mounting plate for VB-H630VE/D &amp; VB-M620VE/D domes.</t>
  </si>
  <si>
    <t>Indoor recessed ceiling mount kit for VB-H651V/M64xV domes. Comprising of in-ceiling cage and cover - Titanium White</t>
  </si>
  <si>
    <t>Indoor plenum recessed ceiling mount kit for VB-R13/R11 indoor PTZ Domes. Comprising of fire resistant in-ceiling cage and cover - Titanium White</t>
  </si>
  <si>
    <t>Indoor recessed ceiling mount kit for VB-R13/R11 indoor PTZ Domes. Comprising of mounting template, in-ceiling cage and cover - Titanium White</t>
  </si>
  <si>
    <t>Sunshade cover for VB-H651LVE/VE outdoor Domes. Includes securing bolts for easy installation.</t>
  </si>
  <si>
    <t>AXIS P1425-LE Mk II</t>
  </si>
  <si>
    <t>0960-001</t>
  </si>
  <si>
    <t>AXIS P1405-LE Mk II</t>
  </si>
  <si>
    <t>0961-001</t>
  </si>
  <si>
    <t>AXIS M2025-LE</t>
  </si>
  <si>
    <t>0911-001</t>
  </si>
  <si>
    <t>AXIS M2026-LE</t>
  </si>
  <si>
    <t>0912-001</t>
  </si>
  <si>
    <t>AXIS F44 DUAL AUDIO INPUT</t>
  </si>
  <si>
    <t>0936-001</t>
  </si>
  <si>
    <t>AXIS F8804 STEREO SENSOR UNIT</t>
  </si>
  <si>
    <t>0948-001</t>
  </si>
  <si>
    <t>AXIS T91G61 WALL MOUNT</t>
  </si>
  <si>
    <t>5506-951</t>
  </si>
  <si>
    <t>XPCOMIDL</t>
  </si>
  <si>
    <t>AXIS Q1941-E PT MOUNT 7MM 8.3 FPS</t>
  </si>
  <si>
    <t>AXIS Q1941-E PT MOUNT 13MM 8.3 FPS</t>
  </si>
  <si>
    <t>AXIS Q1941-E PT MOUNT 19MM 8.3 FPS</t>
  </si>
  <si>
    <t>AXIS Q1941-E PT MOUNT 35MM 8.3 FPS</t>
  </si>
  <si>
    <t>AXIS Q1941-E PT MOUNT 60MM 8.3 FPS</t>
  </si>
  <si>
    <t>0969-001</t>
  </si>
  <si>
    <t>0970-001</t>
  </si>
  <si>
    <t>0978-001</t>
  </si>
  <si>
    <t>0971-001</t>
  </si>
  <si>
    <t>0972-001</t>
  </si>
  <si>
    <t>AXIS Q1942-E PT MOUNT 10MM 8.3 FPS</t>
  </si>
  <si>
    <t>AXIS Q1942-E PT MOUNT 19MM 8.3 FPS</t>
  </si>
  <si>
    <t>AXIS Q1942-E PT MOUNT 35MM 8.3 FPS</t>
  </si>
  <si>
    <t>AXIS Q1942-E PT MOUNT 60MM 8.3 FPS</t>
  </si>
  <si>
    <t>0980-001</t>
  </si>
  <si>
    <t>0982-001</t>
  </si>
  <si>
    <t>0984-001</t>
  </si>
  <si>
    <t>0986-001</t>
  </si>
  <si>
    <t>AXIS Q1659 10-22MM F/3.5-4.5</t>
  </si>
  <si>
    <t>AXIS Q1659 24MM F/2.8</t>
  </si>
  <si>
    <t>AXIS Q1659 35MM F/2</t>
  </si>
  <si>
    <t>AXIS Q1659 50MM F/1.4</t>
  </si>
  <si>
    <t>AXIS Q1659 85MM F/1.2</t>
  </si>
  <si>
    <t>AXIS Q1659 100MM F/2.8</t>
  </si>
  <si>
    <t>AXIS Q1659 70-200MM F/2.8</t>
  </si>
  <si>
    <t>0967-001</t>
  </si>
  <si>
    <t>0962-001</t>
  </si>
  <si>
    <t>0963-001</t>
  </si>
  <si>
    <t>0964-001</t>
  </si>
  <si>
    <t>0965-001</t>
  </si>
  <si>
    <t>0966-001</t>
  </si>
  <si>
    <t>0968-001</t>
  </si>
  <si>
    <t>AXIS Q2901-E 9MM 8.3 FPS</t>
  </si>
  <si>
    <t>AXIS Q2901-E PTMOUNT 9MM 8.3 FPS</t>
  </si>
  <si>
    <t>AXIS Q2901-E 19MM 8.3 FPS</t>
  </si>
  <si>
    <t>AXIS Q2901-E PTMOUNT 19MM 8.3 FPS</t>
  </si>
  <si>
    <t>0645-001</t>
  </si>
  <si>
    <t>0646-001</t>
  </si>
  <si>
    <t>0647-001</t>
  </si>
  <si>
    <t>0648-001</t>
  </si>
  <si>
    <t>AXIS A9188-VE NETWORK I/O RELAY MODULE</t>
  </si>
  <si>
    <t>0821-001</t>
  </si>
  <si>
    <t>0831-001</t>
  </si>
  <si>
    <t>1389C001</t>
  </si>
  <si>
    <t>1062C001</t>
  </si>
  <si>
    <t>1063C001</t>
  </si>
  <si>
    <t>1386C001</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</si>
  <si>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</si>
  <si>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</si>
  <si>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</si>
  <si>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</si>
  <si>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CANON VB-S910F</t>
  </si>
  <si>
    <t>CANON VB-H761LVE</t>
  </si>
  <si>
    <t>CANON VB-H760VE</t>
  </si>
  <si>
    <t>CANON VB-H751LE</t>
  </si>
  <si>
    <t>CANON NETWORK CAMERA VB-H651VE</t>
  </si>
  <si>
    <t>1384C001</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</si>
  <si>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</si>
  <si>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AXIS T8353B MICROPHONE PHANTOM POWER</t>
  </si>
  <si>
    <t>5033-541</t>
  </si>
  <si>
    <t>AXIS DOME MICROPHONE A</t>
  </si>
  <si>
    <t>5505-061</t>
  </si>
  <si>
    <t>AXIS T98A15-VE SURVEILLANCE CABINET</t>
  </si>
  <si>
    <t>AXIS T98A16-VE SURVEILLANCE CABINET</t>
  </si>
  <si>
    <t>AXIS T98A17-VE SURVEILLANCE CABINET</t>
  </si>
  <si>
    <t>AXIS T98A18-VE SURVEILLANCE CABINET</t>
  </si>
  <si>
    <t>AXIS T98A19-VE SURVEILLANCE CABINET</t>
  </si>
  <si>
    <t>5900-151</t>
  </si>
  <si>
    <t>5900-161</t>
  </si>
  <si>
    <t>5900-171</t>
  </si>
  <si>
    <t>5900-181</t>
  </si>
  <si>
    <t>5900-321</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</si>
  <si>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</si>
  <si>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</si>
  <si>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</si>
  <si>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</si>
  <si>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</si>
  <si>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</si>
  <si>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AXIS A8004 Junction box распределительная монтажная коробка для заглубленного монтажа сетевого видеодомофона AXIS A8004-VE практически на любых стенах.</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</si>
  <si>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</si>
  <si>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T8415 WIRELESS INSTALLATION TOOL</t>
  </si>
  <si>
    <t>5506-231</t>
  </si>
  <si>
    <t>AXIS T8415 WIRELESS INST TOOL KIT</t>
  </si>
  <si>
    <t>5506-881</t>
  </si>
  <si>
    <t>AXIS T8415 INSTALLATION BAG</t>
  </si>
  <si>
    <t>5506-871</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</si>
  <si>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</si>
  <si>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Микрофон для установки на внутри купола камеры AXIS Q35-V и подключается к гнезду микрофона 3,5 мм.</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</si>
  <si>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</si>
  <si>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AXIS T91A57 POLE MOUNT 60-400MM</t>
  </si>
  <si>
    <t>5507-341</t>
  </si>
  <si>
    <t>Aluminum pole mount with stainless steel straps for poles between 60-400 mm (2.4"-15.7”) in diameter. AXIS T91A57 is compatible with AXIS T91G61 Wall mount and AXIS T98A Surveillance Cabinet Series.</t>
  </si>
  <si>
    <t>AXIS Q6055-C 50HZ</t>
  </si>
  <si>
    <t>0942-001</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</si>
  <si>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</si>
  <si>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AXIS T94F01P CONDUIT BACK BOX</t>
  </si>
  <si>
    <t>5504-041</t>
  </si>
  <si>
    <t>AXIS Q6114-E 50HZ</t>
  </si>
  <si>
    <t>AXIS T91L61 WALL-AND-POLE MOUNT</t>
  </si>
  <si>
    <t>5801-721</t>
  </si>
  <si>
    <t>AXIS A8004-VE ACCESSIBILITY KIT</t>
  </si>
  <si>
    <t>5801-671</t>
  </si>
  <si>
    <t>AXIS STORE DATA MGR 1P E-LICENSE</t>
  </si>
  <si>
    <t>AXIS STORE REPORTER E-LICENSE</t>
  </si>
  <si>
    <t>AXIS PEOPLE COUNTER E-LICENSE</t>
  </si>
  <si>
    <t>AXIS 3D PEOPLE COUNTER E-LICENSE</t>
  </si>
  <si>
    <t>AXIS QUEUE MONITOR E-LICENSE</t>
  </si>
  <si>
    <t>AXIS OCCUPANCY ESTIMATOR E-LICENSE</t>
  </si>
  <si>
    <t>AXIS TAILGATING DETECTOR E-LICENSE</t>
  </si>
  <si>
    <t>AXIS DIRECTION DETECTOR E-LICENSE</t>
  </si>
  <si>
    <t>AXIS RANDOM SELECTOR E-LICENSE</t>
  </si>
  <si>
    <t>01147-101</t>
  </si>
  <si>
    <t>01147-111</t>
  </si>
  <si>
    <t>01147-061</t>
  </si>
  <si>
    <t>01147-011</t>
  </si>
  <si>
    <t>01147-021</t>
  </si>
  <si>
    <t>01147-031</t>
  </si>
  <si>
    <t>01147-041</t>
  </si>
  <si>
    <t>01147-051</t>
  </si>
  <si>
    <t>01147-071</t>
  </si>
  <si>
    <t>01147-081</t>
  </si>
  <si>
    <t>01147-091</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</si>
  <si>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</si>
  <si>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AXIS Demographic Identifier is a cost-efficient and scalable video analytics application for detecting and analyzing faces of store visitors, displaying gender and approximate age.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</si>
  <si>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</si>
  <si>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</si>
  <si>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</si>
  <si>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</si>
  <si>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</si>
  <si>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XPEXPLUSBL</t>
  </si>
  <si>
    <t>XPEXPLUSDL</t>
  </si>
  <si>
    <t>Milestone XProtect Express+ Base License</t>
  </si>
  <si>
    <t>Milestone XProtect Express+ Device License</t>
  </si>
  <si>
    <t>XPPPLUSBL</t>
  </si>
  <si>
    <t>XPPPLUSDL</t>
  </si>
  <si>
    <t>Milestone XProtect Professional+ Base License</t>
  </si>
  <si>
    <t>Milestone XProtect Professional+ Device License</t>
  </si>
  <si>
    <t>Milestone XProtect Essential+</t>
  </si>
  <si>
    <t>01065-002</t>
  </si>
  <si>
    <t>AXIS Q6054 Mk II 50HZ</t>
  </si>
  <si>
    <t>AXIS Q6054-E Mk II 50HZ</t>
  </si>
  <si>
    <t>01067-002</t>
  </si>
  <si>
    <t>XF40-Q1765 -60C ATEX IECEX</t>
  </si>
  <si>
    <t>XF40-Q1765 ATEX IECEX</t>
  </si>
  <si>
    <t>XP40-Q1765 ATEX IECEX</t>
  </si>
  <si>
    <t>XP40-Q1765 -60C ATEX IECEX</t>
  </si>
  <si>
    <t>AXIS P1367</t>
  </si>
  <si>
    <t>AXIS P1367-E</t>
  </si>
  <si>
    <t>AXIS P1368-E</t>
  </si>
  <si>
    <t>0762-001</t>
  </si>
  <si>
    <t>0763-001</t>
  </si>
  <si>
    <t>01109-001</t>
  </si>
  <si>
    <t>AXIS M3046-V 1.8MM</t>
  </si>
  <si>
    <t>01116-001</t>
  </si>
  <si>
    <t>AXIS M3047-P</t>
  </si>
  <si>
    <t>AXIS M3048-P</t>
  </si>
  <si>
    <t>0808-001</t>
  </si>
  <si>
    <t>01004-001</t>
  </si>
  <si>
    <t>AXIS P3227-LV</t>
  </si>
  <si>
    <t>AXIS P3228-LV</t>
  </si>
  <si>
    <t>0885-001</t>
  </si>
  <si>
    <t>0887-001</t>
  </si>
  <si>
    <t>AXIS P3227-LVE</t>
  </si>
  <si>
    <t>AXIS P3228-LVE</t>
  </si>
  <si>
    <t>0888-001</t>
  </si>
  <si>
    <t>0886-001</t>
  </si>
  <si>
    <t>AXIS Q6055-S 50HZ</t>
  </si>
  <si>
    <t>0944-001</t>
  </si>
  <si>
    <t>AXIS DEMOGRAPHICS IDENTIFIER E-LICENSE</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</si>
  <si>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</si>
  <si>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</si>
  <si>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</si>
  <si>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AXIS FA54 MAIN UNIT</t>
  </si>
  <si>
    <t>0878-002</t>
  </si>
  <si>
    <t>AXIS FA1105 SENSOR UNIT</t>
  </si>
  <si>
    <t>AXIS FA4115 SENSOR UNIT</t>
  </si>
  <si>
    <t>01001-001</t>
  </si>
  <si>
    <t>0913-001</t>
  </si>
  <si>
    <t>0926-001</t>
  </si>
  <si>
    <t>AXIS P1245</t>
  </si>
  <si>
    <t>AXIS P1275</t>
  </si>
  <si>
    <t>0928-001</t>
  </si>
  <si>
    <t>AXIS Q3517-LVE</t>
  </si>
  <si>
    <t>01022-001</t>
  </si>
  <si>
    <t>01021-001</t>
  </si>
  <si>
    <t>AXIS Q3517-LV</t>
  </si>
  <si>
    <t>AXIS 209MFD-R M12 in 10-pack/bulk - без Midspans (РоЕ инжекторов)</t>
  </si>
  <si>
    <t>AXIS 209MFD-R M12 in 50-pack/bul - без Midspans (РоЕ инжекторов)</t>
  </si>
  <si>
    <t>01120-001</t>
  </si>
  <si>
    <t>01122-001</t>
  </si>
  <si>
    <t>AXIS Q8741-E 35MM 8.3 FPS 24V</t>
  </si>
  <si>
    <t>AXIS Q8741-LE 35MM 8.3 FPS 24V</t>
  </si>
  <si>
    <t>AXIS Q8742-E 35MM 8.3 FPS 24V</t>
  </si>
  <si>
    <t>AXIS Q8742-LE 35MM 8.3 FPS 24V</t>
  </si>
  <si>
    <t>0823-001</t>
  </si>
  <si>
    <t>01012-001</t>
  </si>
  <si>
    <t>0827-001</t>
  </si>
  <si>
    <t>01016-001</t>
  </si>
  <si>
    <t>AXIS P1265</t>
  </si>
  <si>
    <t>0927-001</t>
  </si>
  <si>
    <t>AXIS M3046-V 2.4mm</t>
  </si>
  <si>
    <t>01154-001</t>
  </si>
  <si>
    <t>AXIS T8144 60W INDUSTRIAL MIDSPAN</t>
  </si>
  <si>
    <t>AXIS T8154 60W SFP MIDSPAN</t>
  </si>
  <si>
    <t>5901-002</t>
  </si>
  <si>
    <t>AXIS M3106-L MK II</t>
  </si>
  <si>
    <t>01036-001</t>
  </si>
  <si>
    <t>AXIS M3106-LVE MK II</t>
  </si>
  <si>
    <t>01037-001</t>
  </si>
  <si>
    <t>AXIS M2026-LE MK II</t>
  </si>
  <si>
    <t>01049-001</t>
  </si>
  <si>
    <t>AXIS Q8685-E 24V AC/DC</t>
  </si>
  <si>
    <t>AXIS Q8685-LE 24V AC/DC</t>
  </si>
  <si>
    <t>0862-001</t>
  </si>
  <si>
    <t>0864-001</t>
  </si>
  <si>
    <t>5901-201</t>
  </si>
  <si>
    <t>YP3040 PAN-TILT MOTOR</t>
  </si>
  <si>
    <t>AT-MC606-60</t>
  </si>
  <si>
    <t xml:space="preserve">Медиаконвертор для передачи Fast Ethernet (10/100TX) VDSL по коаксиальному кабелю 50 Ом или 75 Ом на расстояние до 2 км. </t>
  </si>
  <si>
    <t>01168-001</t>
  </si>
  <si>
    <t>0940-001</t>
  </si>
  <si>
    <t>AXIS P1280-E 4MM 8.3 FPS</t>
  </si>
  <si>
    <t>AXIS P3904-R Mk II</t>
  </si>
  <si>
    <t>01078-001</t>
  </si>
  <si>
    <t>AXIS P3904-R Mk II M12</t>
  </si>
  <si>
    <t>01071-001</t>
  </si>
  <si>
    <t>AXIS P3905-R Mk II</t>
  </si>
  <si>
    <t>01072-001</t>
  </si>
  <si>
    <t>AXIS P3905-R Mk II M12</t>
  </si>
  <si>
    <t>01073-001</t>
  </si>
  <si>
    <t>AXIS P3915-R Mk II</t>
  </si>
  <si>
    <t>01074-001</t>
  </si>
  <si>
    <t>AXIS P3915-R Mk II M12</t>
  </si>
  <si>
    <t>01075-001</t>
  </si>
  <si>
    <t>AXIS Q8742-E ZOOM 8.3 FPS 24V</t>
  </si>
  <si>
    <t>0829-001</t>
  </si>
  <si>
    <t>01079-001</t>
  </si>
  <si>
    <t>01081-001</t>
  </si>
  <si>
    <t>01145-001</t>
  </si>
  <si>
    <t>AXIS M5054</t>
  </si>
  <si>
    <t>AXIS M5055</t>
  </si>
  <si>
    <t>AXIS M5525-E 50HZ</t>
  </si>
  <si>
    <t>AXIS Q6124-E 50HZ</t>
  </si>
  <si>
    <t>01069-002</t>
  </si>
  <si>
    <t>AXIS T8705 VIDEO DECODER</t>
  </si>
  <si>
    <t>01186-001</t>
  </si>
  <si>
    <t>AXIS C8033 NETWORK AUDIO BRIDGE</t>
  </si>
  <si>
    <t>01208-001</t>
  </si>
  <si>
    <t>2N SIP MIC</t>
  </si>
  <si>
    <t>01149-001</t>
  </si>
  <si>
    <t>AXIS T91M47 POLE MOUNT</t>
  </si>
  <si>
    <t>AXIS P3375-VE</t>
  </si>
  <si>
    <t>01061-001</t>
  </si>
  <si>
    <t>01063-001</t>
  </si>
  <si>
    <t>01056-001</t>
  </si>
  <si>
    <t>01058-001</t>
  </si>
  <si>
    <t>01060-001</t>
  </si>
  <si>
    <t>01062-001</t>
  </si>
  <si>
    <t>AXIS P3374-V</t>
  </si>
  <si>
    <t>AXIS P3374-LV</t>
  </si>
  <si>
    <t>AXIS P3375-V</t>
  </si>
  <si>
    <t>AXIS P3375-LV</t>
  </si>
  <si>
    <t>01018-001</t>
  </si>
  <si>
    <t>AXIS Q8742-LE ZOOM 8.3 FPS 24V</t>
  </si>
  <si>
    <t>AXIS P1447-LE</t>
  </si>
  <si>
    <t>01054-001</t>
  </si>
  <si>
    <t>AXIS P1448-LE</t>
  </si>
  <si>
    <t>01055-001</t>
  </si>
  <si>
    <t>AXIS P8804 STEREO SENSOR KIT</t>
  </si>
  <si>
    <t>01007-001</t>
  </si>
  <si>
    <t>AXIS M3015</t>
  </si>
  <si>
    <t>AXIS M3016</t>
  </si>
  <si>
    <t>01151-001</t>
  </si>
  <si>
    <t>01152-001</t>
  </si>
  <si>
    <t>01041-001</t>
  </si>
  <si>
    <t>01046-001</t>
  </si>
  <si>
    <t>AXIS Q3515-LVE 9MM</t>
  </si>
  <si>
    <t>AXIS Q3515-LVE 22MM</t>
  </si>
  <si>
    <t>01039-001</t>
  </si>
  <si>
    <t>01044-001</t>
  </si>
  <si>
    <t>AXIS Q3515-LV 9MM</t>
  </si>
  <si>
    <t>AXIS Q3515-LV 22MM</t>
  </si>
  <si>
    <t>AXIS T90D20 IR-LED</t>
  </si>
  <si>
    <t>AXIS T90D20 POE IR-LED</t>
  </si>
  <si>
    <t>01210-001</t>
  </si>
  <si>
    <t>01211-001</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</si>
  <si>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</si>
  <si>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</si>
  <si>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AXIS T90D30 IR-LED</t>
  </si>
  <si>
    <t>AXIS T90D30 POE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</si>
  <si>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</si>
  <si>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</si>
  <si>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01212-001</t>
  </si>
  <si>
    <t>01213-001</t>
  </si>
  <si>
    <t>AXIS T90D40 IR-LED</t>
  </si>
  <si>
    <t>01214-001</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</si>
  <si>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</si>
  <si>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AXIS T90 WALL-AND-POLE MOUNT</t>
  </si>
  <si>
    <t>01219-001</t>
  </si>
  <si>
    <t>Mounting bracket for AXIS T90 illuminators.</t>
  </si>
  <si>
    <t>Кронштейн из нержавеющай стали для крепления на столб</t>
  </si>
  <si>
    <t>AXIS T99A10 24V AC/DC</t>
  </si>
  <si>
    <t>AXIS T99A11 24V AC/DC</t>
  </si>
  <si>
    <t>01226-001</t>
  </si>
  <si>
    <t>01227-001</t>
  </si>
  <si>
    <t>AXIS T94J01A WALL MOUNT</t>
  </si>
  <si>
    <t>5901-331</t>
  </si>
  <si>
    <t>AXIS T94N01G POLE MOUNT</t>
  </si>
  <si>
    <t>5901-341</t>
  </si>
  <si>
    <t>01215-001</t>
  </si>
  <si>
    <t>01216-001</t>
  </si>
  <si>
    <t>AXIS T90D25 W-LED</t>
  </si>
  <si>
    <t>AXIS T90D25 POE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</si>
  <si>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</si>
  <si>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</si>
  <si>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AXIS T90D35 W-LED</t>
  </si>
  <si>
    <t>AXIS T90D35 POE W-LED</t>
  </si>
  <si>
    <t>01217-001</t>
  </si>
  <si>
    <t>01218-001</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</si>
  <si>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</si>
  <si>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</si>
  <si>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01220-001</t>
  </si>
  <si>
    <t>AXIS T90 SINGLE BRACKET</t>
  </si>
  <si>
    <t>AXIS T90 MULTI BRACKET</t>
  </si>
  <si>
    <t>01221-001</t>
  </si>
  <si>
    <t>01177-001</t>
  </si>
  <si>
    <t>01178-001</t>
  </si>
  <si>
    <t>AXIS M3057-PLVE</t>
  </si>
  <si>
    <t>AXIS M3058-PLVE</t>
  </si>
  <si>
    <t>AXIS Q6125-LE 50HZ</t>
  </si>
  <si>
    <t>01233-002</t>
  </si>
  <si>
    <t>5025-281</t>
  </si>
  <si>
    <t>AXIS Q1645</t>
  </si>
  <si>
    <t>01222-001</t>
  </si>
  <si>
    <t>AXIS Q1647</t>
  </si>
  <si>
    <t>01051-001</t>
  </si>
  <si>
    <t>AXIS FA3105-L EYEBALL SENSOR UNIT</t>
  </si>
  <si>
    <t>01026-001</t>
  </si>
  <si>
    <t>AXIS P1445-LE</t>
  </si>
  <si>
    <t>01506-001</t>
  </si>
  <si>
    <t>AXIS T91F67 POLE MOUNT STAINLESS STEEL</t>
  </si>
  <si>
    <t>5506-691</t>
  </si>
  <si>
    <t>AXIS T93C10 OUTDOOR HOUSING</t>
  </si>
  <si>
    <t>5507-681</t>
  </si>
  <si>
    <t>AXIS T93C EXTENSION KIT</t>
  </si>
  <si>
    <t>5901-471</t>
  </si>
  <si>
    <t>POWER SUPPLY PS24 240 W</t>
  </si>
  <si>
    <t>01170-001</t>
  </si>
  <si>
    <t>24V DC power supply with 240 W output power.</t>
  </si>
  <si>
    <t>01164-001</t>
  </si>
  <si>
    <t>01165-001</t>
  </si>
  <si>
    <t>AXIS T6101 AUDIO AND I/O INTERFACE</t>
  </si>
  <si>
    <t>AXIS T6112 AUDIO AND I/O INTERFACE</t>
  </si>
  <si>
    <t>01160-001</t>
  </si>
  <si>
    <t>01230-001</t>
  </si>
  <si>
    <t>AXIS P3235-LV</t>
  </si>
  <si>
    <t>01443-001</t>
  </si>
  <si>
    <t>01493-001</t>
  </si>
  <si>
    <t>AXIS Q3518-LVE</t>
  </si>
  <si>
    <t>AXIS Q6054 Mk III 50HZ</t>
  </si>
  <si>
    <t>AXIS Q6054-E Mk III 50HZ</t>
  </si>
  <si>
    <t>01481-002</t>
  </si>
  <si>
    <t>01483-002</t>
  </si>
  <si>
    <t>01507-001</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</si>
  <si>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</si>
  <si>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</si>
  <si>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</si>
  <si>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</si>
  <si>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</si>
  <si>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</si>
  <si>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</si>
  <si>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</si>
  <si>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AXIS 225FD22 mm</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</si>
  <si>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</si>
  <si>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</si>
  <si>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</si>
  <si>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</si>
  <si>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</si>
  <si>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AXIS P7210VIDEO ENCODER</t>
  </si>
  <si>
    <t>AXIS 241Q Blade10-pack</t>
  </si>
  <si>
    <t>1/3“, 3.5-10mm, P-Iris, CS, mega pixels,для AXIS P1347</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</si>
  <si>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</si>
  <si>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</si>
  <si>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24V DC High PoE splitter / разделитель (802.3.at pre-standard).Для использованя требуется AXIS T8121 midspan (max 24W output). Поставка включает переходник для подключения AXIS 231D+, 232D+ and 233D.</t>
  </si>
  <si>
    <t>Дополнительныйадаптер Dome complementary adapter для монтажа AXIS 233 в кожух DBH24K0F028 на базе адаптера ODBH24H249</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</si>
  <si>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</si>
  <si>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</si>
  <si>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</si>
  <si>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</si>
  <si>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</si>
  <si>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1,27мм (187°); цвет:0,3–200 000 лк , Ч/б:0,06 лк;  2592 x 1944 при 12 к/с,1/3,2”; H.264/Mpeg-4/Motion JPEG, IP66 (NEMA 250), IK10; слот SD/SDHC, PoE IEEE 802.3af/802.3at, -30°  до 50° 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</si>
  <si>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</si>
  <si>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</si>
  <si>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</si>
  <si>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</si>
  <si>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</si>
  <si>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</si>
  <si>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</si>
  <si>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</si>
  <si>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</si>
  <si>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</si>
  <si>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1 Мп, комплект видеонаблюдения, объектив 2,1 мм (102°); цвет:0,4 лк; 1280 x 720  при 25/30 к/с, 1/4”; H.264/Mpeg-4/Motion JPEG; WDR, Zipstream, слот SD/SDHC/SDXC, PoE IEEE 802.3af/802.3at, 0 до 40 °C.</t>
  </si>
  <si>
    <t>2 Мп  HDTV, IP фиксированная камера, CS-mount объектив 3–10,5 мм (95°-34°); цвет:0,4 лк, Ч/б: 0,08 лк; 1920 x 1080 при 25/30 к/с, 1/2,9”; H.264/Mpeg-4/Motion JPEG; P-Iris, WDR, Zipstream, слот SD/SDHC/SDXC, PoE IEEE 802.3af/802.3at,  0°C до 50°C.</t>
  </si>
  <si>
    <t>1 Мп, IP фиксированная камера, CS-mount объектив 3–10,5 мм (91°–32°); цвет:0,25 лк, Ч/б: 0,05 лк; 1280 x 720 при 25/30 к/с, 1/3”; H.264/Mpeg-4/Motion JPEG; DC-iris,  WDR, Zipstream, слот SD/SDHC, DC 8-28 В, PoE IEEE 802.3af,  -20°C до 50°C.</t>
  </si>
  <si>
    <t>01237-001</t>
  </si>
  <si>
    <t>AXIS Q3517-SLVE</t>
  </si>
  <si>
    <t>AXIS Q1645-LE</t>
  </si>
  <si>
    <t>01223-001</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</si>
  <si>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</si>
  <si>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</si>
  <si>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</si>
  <si>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</si>
  <si>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</si>
  <si>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</si>
  <si>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t>01025-001</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</si>
  <si>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</si>
  <si>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</si>
  <si>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</si>
  <si>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</si>
  <si>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</si>
  <si>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</si>
  <si>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</si>
  <si>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</si>
  <si>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</si>
  <si>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</si>
  <si>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</si>
  <si>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</si>
  <si>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</si>
  <si>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</si>
  <si>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</si>
  <si>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</si>
  <si>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</si>
  <si>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</si>
  <si>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</si>
  <si>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</si>
  <si>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</si>
  <si>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</si>
  <si>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</si>
  <si>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</si>
  <si>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</si>
  <si>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</si>
  <si>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</si>
  <si>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</si>
  <si>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</si>
  <si>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</si>
  <si>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</si>
  <si>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</si>
  <si>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</si>
  <si>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</si>
  <si>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</si>
  <si>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</si>
  <si>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</si>
  <si>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</si>
  <si>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</si>
  <si>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</si>
  <si>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</si>
  <si>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</si>
  <si>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</si>
  <si>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</si>
  <si>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</si>
  <si>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</si>
  <si>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</si>
  <si>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</si>
  <si>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</si>
  <si>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</si>
  <si>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</si>
  <si>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</si>
  <si>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</si>
  <si>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</si>
  <si>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</si>
  <si>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</si>
  <si>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</si>
  <si>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</si>
  <si>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</si>
  <si>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</si>
  <si>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</si>
  <si>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</si>
  <si>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</si>
  <si>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</si>
  <si>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</si>
  <si>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</si>
  <si>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</si>
  <si>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</si>
  <si>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</si>
  <si>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</si>
  <si>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</si>
  <si>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</si>
  <si>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</si>
  <si>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</si>
  <si>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</si>
  <si>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</si>
  <si>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</si>
  <si>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</si>
  <si>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</si>
  <si>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</si>
  <si>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</si>
  <si>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</si>
  <si>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</si>
  <si>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</si>
  <si>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</si>
  <si>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</si>
  <si>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</si>
  <si>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</si>
  <si>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</si>
  <si>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</si>
  <si>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</si>
  <si>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</si>
  <si>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</si>
  <si>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</si>
  <si>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Видеокамера сетевая, M-JPEG / MPEG-4, 640х480, до 30 кадров в секунду, 0.75лк, ZOOM 3х - ручной, автодиафрагма, детектор движения, PoE IEEE 802.3af/802.3at, встроенный WEB-сервер</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</si>
  <si>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</si>
  <si>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</si>
  <si>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</si>
  <si>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</si>
  <si>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</si>
  <si>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</si>
  <si>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</si>
  <si>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</si>
  <si>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</si>
  <si>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</si>
  <si>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</si>
  <si>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</si>
  <si>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</si>
  <si>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</si>
  <si>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</si>
  <si>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</si>
  <si>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</si>
  <si>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</si>
  <si>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</si>
  <si>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</si>
  <si>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</si>
  <si>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</si>
  <si>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</si>
  <si>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</si>
  <si>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</si>
  <si>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</si>
  <si>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</si>
  <si>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</si>
  <si>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</si>
  <si>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</si>
  <si>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</si>
  <si>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</si>
  <si>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</si>
  <si>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</si>
  <si>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</si>
  <si>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</si>
  <si>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</si>
  <si>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</si>
  <si>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</si>
  <si>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</si>
  <si>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</si>
  <si>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</si>
  <si>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</si>
  <si>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</si>
  <si>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</si>
  <si>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</si>
  <si>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</si>
  <si>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</si>
  <si>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</si>
  <si>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</si>
  <si>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</si>
  <si>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</si>
  <si>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</si>
  <si>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</si>
  <si>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</si>
  <si>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</si>
  <si>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</si>
  <si>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</si>
  <si>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</si>
  <si>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</si>
  <si>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</si>
  <si>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</si>
  <si>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</si>
  <si>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</si>
  <si>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</si>
  <si>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</si>
  <si>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</si>
  <si>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</si>
  <si>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</si>
  <si>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</si>
  <si>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</si>
  <si>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</si>
  <si>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</si>
  <si>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</si>
  <si>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</si>
  <si>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</si>
  <si>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</si>
  <si>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</si>
  <si>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</si>
  <si>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</si>
  <si>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</si>
  <si>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</si>
  <si>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</si>
  <si>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</si>
  <si>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</si>
  <si>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</si>
  <si>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</si>
  <si>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</si>
  <si>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</si>
  <si>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</si>
  <si>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</si>
  <si>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</si>
  <si>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</si>
  <si>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</si>
  <si>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</si>
  <si>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</si>
  <si>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</si>
  <si>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</si>
  <si>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</si>
  <si>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</si>
  <si>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</si>
  <si>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</si>
  <si>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</si>
  <si>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</si>
  <si>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</si>
  <si>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</si>
  <si>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</si>
  <si>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</si>
  <si>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</si>
  <si>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</si>
  <si>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</si>
  <si>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</si>
  <si>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</si>
  <si>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</si>
  <si>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</si>
  <si>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</si>
  <si>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</si>
  <si>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</si>
  <si>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</si>
  <si>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</si>
  <si>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</si>
  <si>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</si>
  <si>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</si>
  <si>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</si>
  <si>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</si>
  <si>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</si>
  <si>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</si>
  <si>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</si>
  <si>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</si>
  <si>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</si>
  <si>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</si>
  <si>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</si>
  <si>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</si>
  <si>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</si>
  <si>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</si>
  <si>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</si>
  <si>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</si>
  <si>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</si>
  <si>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</si>
  <si>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</si>
  <si>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</si>
  <si>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1 Мп HDTV, IP Wi-Fi камера , объектив 2,8 мм (79°); цвет:1,2 лк; 1280 x 720  при 25/30 к/с, 1/4”; H.264/Mpeg-4/Motion JPEG; WDR, Zipstream, слот SD/SDHC/SDXC, DC 5V±10%, 0 до 40 °C.</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</si>
  <si>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</si>
  <si>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</si>
  <si>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</si>
  <si>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</si>
  <si>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</si>
  <si>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</si>
  <si>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</si>
  <si>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0,4 Мп SVGA, IP фиксированная камера, CS-mount объектив 3-8 мм (34°-82°); цвет:0,1 лк, Ч/б: 0,02 лк; 800x600 при 25/30 к/с, 1/3"; H.264/Mpeg-4/Motion JPEG, IP66 (NEMA 4X), IK08;DC-iris, слот microSD/microSDHC, PoE IEEE 802.3af,  0 до 50 °C.</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</si>
  <si>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</si>
  <si>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</si>
  <si>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</si>
  <si>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</si>
  <si>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</si>
  <si>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</si>
  <si>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</si>
  <si>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AXIS T8129-E OUTDOOR POE EXTENDER</t>
  </si>
  <si>
    <t>01148-001</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</si>
  <si>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</si>
  <si>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</si>
  <si>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</si>
  <si>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</si>
  <si>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</si>
  <si>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</si>
  <si>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</si>
  <si>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</si>
  <si>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</si>
  <si>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</si>
  <si>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</si>
  <si>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2 Мп, оптический стереоблок AXIS F8804, объектив 2х2,1 мм (102°), цвет:0,4 лк, 1280 x 720 при 25/30 к/с, 2х1/4”, WDR с основным блоком AXIS F41, стереоизображение, Axis Corridor Format, -20°C до 50°C.</t>
  </si>
  <si>
    <t>1,3 Мп SVGA, IP фиксированная купольная камера, объектив 2,8 – 10 мм (66°–18°); 0,9–100000 лк, 800 x 600 при 30 к/с,1/4”; H.264/Motion JPEG, WDR, Zipstream; слот SD/SDHC, PoE IEEE 802.3af/802.3at, 0° до 40°C.</t>
  </si>
  <si>
    <t>1 Мп, IP фиксированная купольная камера, объектив 2,8-10 мм (80°-22°); 0,9 лк; 1280x800 при 30 к/с,1/4”; H.264/Motion JPEG, коридорный формат, WDR, Zipstream; слот SD/SDHC, PoE IEEE 802.3af, 0° до 50°C.</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</si>
  <si>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</si>
  <si>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</si>
  <si>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</si>
  <si>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</si>
  <si>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</si>
  <si>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</si>
  <si>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</si>
  <si>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</si>
  <si>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</si>
  <si>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</si>
  <si>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2 Мп HDTV, IP фиксированная купольная камера, объектив 3,6 мм (91°); цвет: 0,8-100000 лк, Ч/б: 0,16 лк; 1920 x 1080 при 25/30 к/с,1/2,7”; H.264/Mpeg-4/Motion JPEG, IP66 (NEMA 4X), IK10; слот SD/SDHC, PoE IEEE 802.3af, -30° до +50°C.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</si>
  <si>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</si>
  <si>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</si>
  <si>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</si>
  <si>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</si>
  <si>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</si>
  <si>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</si>
  <si>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</si>
  <si>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</si>
  <si>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</si>
  <si>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</si>
  <si>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1 Мп HDTV, IP камера, объектив 2,8 мм (80°); цвет:1,2-100000 лк; 1280 x 800 при 25/30 к/с, 1/4”; H.264/Mpeg-4/Motion JPEG; слот microSD/microSDHC/microSDXC, 4.9-5.1 V DC, 0 до 40 °C.</t>
  </si>
  <si>
    <t>AXIS Q1785-LE</t>
  </si>
  <si>
    <t>AXIS Q1786-LE</t>
  </si>
  <si>
    <t>01161-001</t>
  </si>
  <si>
    <t>01162-001</t>
  </si>
  <si>
    <t>AXIS P8804-2 3D PEOPLE COUNTER KIT</t>
  </si>
  <si>
    <t>01206-001</t>
  </si>
  <si>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</si>
  <si>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</si>
  <si>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t>AXIS 291 1U VIDEO SERV RACK</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</si>
  <si>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</si>
  <si>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</si>
  <si>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t>AXIS P3717-PLE</t>
  </si>
  <si>
    <t>01504-001</t>
  </si>
  <si>
    <t>01048-001</t>
  </si>
  <si>
    <t>AXIS P3807-PVE</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</si>
  <si>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</si>
  <si>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</si>
  <si>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</si>
  <si>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</si>
  <si>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</si>
  <si>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</si>
  <si>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</si>
  <si>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</si>
  <si>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</si>
  <si>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AXIS Q7401 VIDEO ENCODER</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</si>
  <si>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</si>
  <si>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</si>
  <si>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</si>
  <si>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</si>
  <si>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</si>
  <si>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</si>
  <si>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</si>
  <si>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</si>
  <si>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</si>
  <si>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</si>
  <si>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</si>
  <si>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</si>
  <si>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</si>
  <si>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</si>
  <si>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</si>
  <si>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</si>
  <si>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</si>
  <si>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</si>
  <si>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</si>
  <si>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1/2.8" f2.8-10mm Vari focal lens DC IR CS-MOUNT</t>
  </si>
  <si>
    <t>M128VD2810IR</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</si>
  <si>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</si>
  <si>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</si>
  <si>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</si>
  <si>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AXIS P9106-V WHITE</t>
  </si>
  <si>
    <t>01620-001</t>
  </si>
  <si>
    <t>AXIS P9106-V BRUSHED STEEL</t>
  </si>
  <si>
    <t>01553-001</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</si>
  <si>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</si>
  <si>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AXIS T8645 PoE+ COAX COMPACT KIT</t>
  </si>
  <si>
    <t>01489-001</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</si>
  <si>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</si>
  <si>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</si>
  <si>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</si>
  <si>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</si>
  <si>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</si>
  <si>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</si>
  <si>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5505-141</t>
  </si>
  <si>
    <t>AXIS T94R01P CONDUIT BACK BOX</t>
  </si>
  <si>
    <t>5505-181</t>
  </si>
  <si>
    <t>AXIS T94G01P CONDUIT BACK BOX</t>
  </si>
  <si>
    <t>01473-001</t>
  </si>
  <si>
    <t>AXIS T91B67 POLE MOUNT 65-165MM</t>
  </si>
  <si>
    <t>AXIS T94T01D PENDANT KIT</t>
  </si>
  <si>
    <t>5505-871</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</si>
  <si>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</si>
  <si>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</si>
  <si>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</si>
  <si>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</si>
  <si>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</si>
  <si>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</si>
  <si>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</si>
  <si>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</si>
  <si>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Крепление для потолочного потолка для AXIS P3343 и AXIS P3344, включая прозрачный  купол. Для использования внутри помещений.</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</si>
  <si>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</si>
  <si>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</si>
  <si>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</si>
  <si>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</si>
  <si>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</si>
  <si>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</si>
  <si>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</si>
  <si>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</si>
  <si>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</si>
  <si>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Защитный кожух, IP66 и IK10 для AXIS M1124 / M1125. Рабочая температура: от -20 ° C до 50 ° C. Материал: ударопрочный полимер. Кронштейн включен в комплект.</t>
  </si>
  <si>
    <t>AXIS T94K01D PENDANT KIT</t>
  </si>
  <si>
    <t>Модуль блока питания (1 кВт) для использование с шасси AXIS T8082 PS57 2 кВт 1U</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</si>
  <si>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</si>
  <si>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</si>
  <si>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</si>
  <si>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AXIS T8351 MK II MICROPHONE 3.5MM</t>
  </si>
  <si>
    <t>01560-001</t>
  </si>
  <si>
    <t>AXIS T8355 DIGITAL MICROPHONE</t>
  </si>
  <si>
    <t>01561-001</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</si>
  <si>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</si>
  <si>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AXIS Q3527-LVE</t>
  </si>
  <si>
    <t>01565-001</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</si>
  <si>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</si>
  <si>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</si>
  <si>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</si>
  <si>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</si>
  <si>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</si>
  <si>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</si>
  <si>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</si>
  <si>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</si>
  <si>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AXIS T91D62 TELESCOPIC PARAPET MNT</t>
  </si>
  <si>
    <t>5507-271</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</si>
  <si>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</si>
  <si>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Evetar M128VD2810IR</t>
  </si>
  <si>
    <t>M118VD1240IR</t>
  </si>
  <si>
    <t>1/1.7" f4.5-10mm Vari focal lens DC IR CS-MOUNT</t>
  </si>
  <si>
    <t>1/1.7" f12-40mm Vari focal lens DC IR CS-MOUNT</t>
  </si>
  <si>
    <t>Evetar M118VD1240IR</t>
  </si>
  <si>
    <t>M117VD4510IR</t>
  </si>
  <si>
    <t>Evetar M117VD4510IR</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</si>
  <si>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</si>
  <si>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</si>
  <si>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</si>
  <si>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</si>
  <si>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</si>
  <si>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</si>
  <si>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</si>
  <si>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</si>
  <si>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</si>
  <si>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</si>
  <si>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</si>
  <si>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</si>
  <si>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01728-001</t>
  </si>
  <si>
    <t>AXIS FA1080-E 4MM 8.3 FPS</t>
  </si>
  <si>
    <t>01729-001</t>
  </si>
  <si>
    <t>AXIS FA4090-E 4MM 8.3 FPS</t>
  </si>
  <si>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</si>
  <si>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</si>
  <si>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</si>
  <si>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AXIS C8210 NETWORK AUDIO AMP</t>
  </si>
  <si>
    <t>01558-001</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</si>
  <si>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</si>
  <si>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</si>
  <si>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01704-001</t>
  </si>
  <si>
    <t>AXIS STORE REPORTER SUBSCRIPT 2019</t>
  </si>
  <si>
    <t>Milestone XProtect Expert Device License</t>
  </si>
  <si>
    <t xml:space="preserve"> 19MM 8.3 fps</t>
  </si>
  <si>
    <t>AXIS P1290-E 4 MM 8.3 FPS</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</si>
  <si>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</si>
  <si>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</si>
  <si>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</si>
  <si>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</si>
  <si>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</si>
  <si>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</si>
  <si>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Outdoor-ready, powder-coated aluminum pole mount with 1.5" NPS thread for fixed dome pendant kits. Includes insect-proof cable gasket and 1 pair of stainless steel straps (with TX30 screw) for pole diameter between 65-165mm (2.5"-6.5"). White in color.</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</si>
  <si>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</si>
  <si>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AXIS S1016 MkII</t>
  </si>
  <si>
    <t>AXIS S9101</t>
  </si>
  <si>
    <t>AXIS S2208</t>
  </si>
  <si>
    <t>AXIS S2008</t>
  </si>
  <si>
    <t>AXIS S2016</t>
  </si>
  <si>
    <t>AXIS S2024</t>
  </si>
  <si>
    <t>AXIS S1116 MT</t>
  </si>
  <si>
    <t>AXIS S1116 RACKED</t>
  </si>
  <si>
    <t>AXIS S1132</t>
  </si>
  <si>
    <t>AXIS S1148 24TB</t>
  </si>
  <si>
    <t>AXIS S1148 64TB</t>
  </si>
  <si>
    <t>AXIS S1148 140TB</t>
  </si>
  <si>
    <t>AXIS S9201 MKII</t>
  </si>
  <si>
    <t>AXIS S9002 MK II</t>
  </si>
  <si>
    <t>AXIS S2212</t>
  </si>
  <si>
    <t>0202-820</t>
  </si>
  <si>
    <t>01173-002</t>
  </si>
  <si>
    <t>01580-002</t>
  </si>
  <si>
    <t>0937-002</t>
  </si>
  <si>
    <t>0938-002</t>
  </si>
  <si>
    <t>0939-002</t>
  </si>
  <si>
    <t>01617-001</t>
  </si>
  <si>
    <t>01618-001</t>
  </si>
  <si>
    <t>01613-001</t>
  </si>
  <si>
    <t>01614-001</t>
  </si>
  <si>
    <t>01615-001</t>
  </si>
  <si>
    <t>01616-001</t>
  </si>
  <si>
    <t>01691-001</t>
  </si>
  <si>
    <t>01619-001</t>
  </si>
  <si>
    <t>01581-002</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</si>
  <si>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</si>
  <si>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</si>
  <si>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</si>
  <si>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</si>
  <si>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</si>
  <si>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</si>
  <si>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AXIS P1375</t>
  </si>
  <si>
    <t>AXIS P1375-E</t>
  </si>
  <si>
    <t>01533-001</t>
  </si>
  <si>
    <t>01532-001</t>
  </si>
  <si>
    <t>01240-001</t>
  </si>
  <si>
    <t>AXIS M4206-V</t>
  </si>
  <si>
    <t>AXIS M4206-LV</t>
  </si>
  <si>
    <t>01241-001</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</si>
  <si>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</si>
  <si>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AXIS T94S01P CONDUIT BACK BOX</t>
  </si>
  <si>
    <t>01190-001</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</si>
  <si>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</si>
  <si>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</si>
  <si>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AXIS S2216</t>
  </si>
  <si>
    <t>AXIS S2224</t>
  </si>
  <si>
    <t>01582-002</t>
  </si>
  <si>
    <t>01583-002</t>
  </si>
  <si>
    <t>AXIS FIXED BOX IR ILLUMINATOR KIT A</t>
  </si>
  <si>
    <t>01534-001</t>
  </si>
  <si>
    <t>AXIS Fixed Box IR Illuminator Kit A for AXIS P1375-E. For mounting on AXIS P13 Series camera. Range of reach 50 m (164 ft) or more depending on the scene. Powered by AXIS P13 Series camera. Requires Power over Ethernet (PoE) IEEE 802.3af/802.3at Type 1 Class 4 midspan power for AXIS P13 Series camera.</t>
  </si>
  <si>
    <t>01500-001</t>
  </si>
  <si>
    <t>AXIS P3719-PLE</t>
  </si>
  <si>
    <t>AXIS P5655-E 50HZ</t>
  </si>
  <si>
    <t>01681-001</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</si>
  <si>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</si>
  <si>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</si>
  <si>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</si>
  <si>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</si>
  <si>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</si>
  <si>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</si>
  <si>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</si>
  <si>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01118-001</t>
  </si>
  <si>
    <t>AXIS Q1659 55-250MM F/4-5.6</t>
  </si>
  <si>
    <t>AXIS Q1700-LE</t>
  </si>
  <si>
    <t>01782-001</t>
  </si>
  <si>
    <t>01967-002</t>
  </si>
  <si>
    <t>01973-002</t>
  </si>
  <si>
    <t>01749-002</t>
  </si>
  <si>
    <t>01751-002</t>
  </si>
  <si>
    <t>AXIS Q6074 50HZ</t>
  </si>
  <si>
    <t>AXIS Q6074-E 50HZ</t>
  </si>
  <si>
    <t>AXIS Q6075 50HZ</t>
  </si>
  <si>
    <t>AXIS Q6075-E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</si>
  <si>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</si>
  <si>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</si>
  <si>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</si>
  <si>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</si>
  <si>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</si>
  <si>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</si>
  <si>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</si>
  <si>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01702-001</t>
  </si>
  <si>
    <t>AXIS Q1798-LE</t>
  </si>
  <si>
    <t>01591-001</t>
  </si>
  <si>
    <t>01592-001</t>
  </si>
  <si>
    <t>01594-001</t>
  </si>
  <si>
    <t>01593-001</t>
  </si>
  <si>
    <t>AXIS P3245-V</t>
  </si>
  <si>
    <t>AXIS P3245-LV</t>
  </si>
  <si>
    <t>AXIS P3245-VE</t>
  </si>
  <si>
    <t>AXIS P3245-LVE</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</si>
  <si>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</si>
  <si>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</si>
  <si>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</si>
  <si>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</si>
  <si>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01445-001</t>
  </si>
  <si>
    <t>AXIS T94J01A WALL MOUNT GREY</t>
  </si>
  <si>
    <t>Robust and impact-resistant aluminum wall mount for selected Axis PTZ and positioning cameras. Multiple cable entry points for 3/4” (M25) conduit pipes. Suitable for indoor and outdoor use. Color: Urban Grey.</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</si>
  <si>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</si>
  <si>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</si>
  <si>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</si>
  <si>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</si>
  <si>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</si>
  <si>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</si>
  <si>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AXIS A8207-VE</t>
  </si>
  <si>
    <t>01436-001</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</si>
  <si>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</si>
  <si>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AXIS TA8201 RECESSED MOUNT</t>
  </si>
  <si>
    <t>AXIS TA8601 CONDUIT ADAPTER 3/4 NPS</t>
  </si>
  <si>
    <t>AXIS TA8501 PHYSICAL TAMPERING SW</t>
  </si>
  <si>
    <t>01762-001</t>
  </si>
  <si>
    <t>01763-001</t>
  </si>
  <si>
    <t>01962-001</t>
  </si>
  <si>
    <t>Recessed mount offering neat and easy installation of the AXIS A8207-VE Network Video Door Station. Multiple mounting and wiring options along with a robust construction makes it suitable for most situations and wall types.</t>
  </si>
  <si>
    <t>Cable protection attachment bracket for AXIS A8207-VE Network Video Door Station Compatible with 3/4" Conduits</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</si>
  <si>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</si>
  <si>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</si>
  <si>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</si>
  <si>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</si>
  <si>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</si>
  <si>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</si>
  <si>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01573-001</t>
  </si>
  <si>
    <t>AXIS LICENSE PLATE VERIFIER 1P E-LICENSE</t>
  </si>
  <si>
    <t>01574-001</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</si>
  <si>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</si>
  <si>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AXIS M1134</t>
  </si>
  <si>
    <t>AXIS M1135</t>
  </si>
  <si>
    <t>AXIS M1135-E</t>
  </si>
  <si>
    <t>AXIS M1137</t>
  </si>
  <si>
    <t>AXIS M1137-E</t>
  </si>
  <si>
    <t>01979-001</t>
  </si>
  <si>
    <t>01768-001</t>
  </si>
  <si>
    <t>01772-001</t>
  </si>
  <si>
    <t>01769-001</t>
  </si>
  <si>
    <t>01773-001</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</si>
  <si>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</si>
  <si>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</si>
  <si>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</si>
  <si>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</si>
  <si>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</si>
  <si>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AXIS P1377</t>
  </si>
  <si>
    <t>AXIS P1377-LE</t>
  </si>
  <si>
    <t>01809-001</t>
  </si>
  <si>
    <t>01808-001</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</si>
  <si>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</si>
  <si>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AXIS P1378</t>
  </si>
  <si>
    <t>AXIS P1378-LE</t>
  </si>
  <si>
    <t>01810-001</t>
  </si>
  <si>
    <t>01811-001</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</si>
  <si>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</si>
  <si>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</si>
  <si>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02026-001</t>
  </si>
  <si>
    <t>AXIS A8207-VE MKII</t>
  </si>
  <si>
    <t>AXIS T8331 PIR MOTION DETECTOR</t>
  </si>
  <si>
    <t>AXIS T8331-E PIR MOTION DETECTOR</t>
  </si>
  <si>
    <t>Indoor PIR detector especially made for Axis cameras to enhance motion detection. Easy plug and play connectivity to Axis I/O camera port.</t>
  </si>
  <si>
    <t>Outdoor PIR detector especially made for Axis cameras to enhance motion detection. Easy plug and play connectivity to Axis I/O camera port.</t>
  </si>
  <si>
    <t>5506-931</t>
  </si>
  <si>
    <t>5506-941</t>
  </si>
  <si>
    <t>AXIS M3205-LVE</t>
  </si>
  <si>
    <t>AXIS M3206-LVE</t>
  </si>
  <si>
    <t>01517-001</t>
  </si>
  <si>
    <t>01518-001</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</si>
  <si>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</si>
  <si>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</si>
  <si>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XF40-Q2901 ATEX IECEX 8.3FPS 19MM -40C</t>
  </si>
  <si>
    <t>XF40-Q2901 ATEX IECEX 8.3FPS 19MM -60C</t>
  </si>
  <si>
    <t>01089-001</t>
  </si>
  <si>
    <t>01090-001</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</si>
  <si>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</si>
  <si>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</si>
  <si>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</si>
  <si>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</si>
  <si>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</si>
  <si>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F101-A XF P1367</t>
  </si>
  <si>
    <t>01703-001</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</si>
  <si>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</si>
  <si>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F101-A XF Q1785</t>
  </si>
  <si>
    <t>01587-001</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</si>
  <si>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</si>
  <si>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01716-001</t>
  </si>
  <si>
    <t>01707-001</t>
  </si>
  <si>
    <t>01709-001</t>
  </si>
  <si>
    <t>01708-001</t>
  </si>
  <si>
    <t>AXIS M3064-V</t>
  </si>
  <si>
    <t>AXIS M3065-V</t>
  </si>
  <si>
    <t>AXIS M3075-V</t>
  </si>
  <si>
    <t>AXIS M3066-V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</si>
  <si>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</si>
  <si>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</si>
  <si>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</si>
  <si>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</si>
  <si>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AXIS M3116-LVE</t>
  </si>
  <si>
    <t>01605-001</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</si>
  <si>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</si>
  <si>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</si>
  <si>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</si>
  <si>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</si>
  <si>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</si>
  <si>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</si>
  <si>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01951-001</t>
  </si>
  <si>
    <t>AXIS TD9301 OUTDOOR MIDSPAN POLE MOUNT</t>
  </si>
  <si>
    <t>AXIS TD9301 Outdoor Midspan Pole Mount for outdoor midspans, like AXIS 30W Outdoor Midspan.</t>
  </si>
  <si>
    <t>XProtect Access Reader License</t>
  </si>
  <si>
    <t>IV-FR</t>
  </si>
  <si>
    <t>IV-HH</t>
  </si>
  <si>
    <t>IV-TA</t>
  </si>
  <si>
    <t>Pendant kit for the AXIS Q60-series and AXIS P55-series PTZ Network Cameras, enables mount on standard '1,5" NPT threaded brackets. White.</t>
  </si>
  <si>
    <t>01920-001</t>
  </si>
  <si>
    <t>01933-001</t>
  </si>
  <si>
    <t>01919-001</t>
  </si>
  <si>
    <t>01932-001</t>
  </si>
  <si>
    <t>01980-001</t>
  </si>
  <si>
    <t>AXIS Q6010-E 50HZ</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</si>
  <si>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</si>
  <si>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</si>
  <si>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</si>
  <si>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AXIS C1310-E NETWORK HORN SPEAKER</t>
  </si>
  <si>
    <t>01796-001</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</si>
  <si>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</si>
  <si>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AXIS C1410 NETWORK MINI SPEAKER</t>
  </si>
  <si>
    <t>01916-001</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</si>
  <si>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</si>
  <si>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AXIS P5654-E 50HZ</t>
  </si>
  <si>
    <t>01758-001</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</si>
  <si>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</si>
  <si>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AXIS M3067-P</t>
  </si>
  <si>
    <t>AXIS M3068-P</t>
  </si>
  <si>
    <t>01731-001</t>
  </si>
  <si>
    <t>01732-001</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</si>
  <si>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</si>
  <si>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</si>
  <si>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</si>
  <si>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</si>
  <si>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AXIS Q6100-E 50HZ</t>
  </si>
  <si>
    <t>01710-001</t>
  </si>
  <si>
    <t>02079-002</t>
  </si>
  <si>
    <t>02080-002</t>
  </si>
  <si>
    <t>02046-002</t>
  </si>
  <si>
    <t>02105-002</t>
  </si>
  <si>
    <t>AXIS S1132 TOWER 32 TB</t>
  </si>
  <si>
    <t>AXIS S1132 TOWER 64 TB</t>
  </si>
  <si>
    <t>AXIS S3008 4 TB</t>
  </si>
  <si>
    <t>AXIS S3008 2 TB</t>
  </si>
  <si>
    <t>AXIS AUDIO MANAGER PRO C7050 MK II</t>
  </si>
  <si>
    <t>02071-002</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</si>
  <si>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</si>
  <si>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</si>
  <si>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</si>
  <si>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AXIS Q9216-SLV STEEL</t>
  </si>
  <si>
    <t>AXIS Q9216-SLV WHITE</t>
  </si>
  <si>
    <t>01766-001</t>
  </si>
  <si>
    <t>01767-001</t>
  </si>
  <si>
    <t>XPETBL</t>
  </si>
  <si>
    <t>Milestone XProtect Expert Base License</t>
  </si>
  <si>
    <t>01596-001</t>
  </si>
  <si>
    <t>01598-001</t>
  </si>
  <si>
    <t>AXIS P3248-LVE</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</si>
  <si>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</si>
  <si>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</si>
  <si>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</si>
  <si>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AXIS P3247-LV</t>
  </si>
  <si>
    <t>01595-001</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</si>
  <si>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</si>
  <si>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AXIS P3248-LV</t>
  </si>
  <si>
    <t>01597-001</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</si>
  <si>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</si>
  <si>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</si>
  <si>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</si>
  <si>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</si>
  <si>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</si>
  <si>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</si>
  <si>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</si>
  <si>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02051-001</t>
  </si>
  <si>
    <t>02064-001</t>
  </si>
  <si>
    <t>AXIS Q1615 Mk III</t>
  </si>
  <si>
    <t>AXIS Q1615-LE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</si>
  <si>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</si>
  <si>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</si>
  <si>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iqsb@iqtrading.ua</t>
  </si>
  <si>
    <t>www.iqtrading.ua</t>
  </si>
  <si>
    <t>02062-001</t>
  </si>
  <si>
    <t>0745-001</t>
  </si>
  <si>
    <t>AXIS A4011-E READER</t>
  </si>
  <si>
    <t>AXIS W100 BODY WORN CAMERA</t>
  </si>
  <si>
    <t>01722-001</t>
  </si>
  <si>
    <t>AXIS W800 SYSTEM CONTROLLER</t>
  </si>
  <si>
    <t>AXIS W700 DOCKING STATION 1 BAY</t>
  </si>
  <si>
    <t>AXIS W701 DOCKING STATION 8 BAY</t>
  </si>
  <si>
    <t>01964-002</t>
  </si>
  <si>
    <t>01723-002</t>
  </si>
  <si>
    <t>01724-002</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</si>
  <si>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</si>
  <si>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AXIS TW1100 Clip Mount 5P</t>
  </si>
  <si>
    <t>AXIS TW1101 MOLLE Mount 5P</t>
  </si>
  <si>
    <t>AXIS TW1102 Magnet Mount 5P</t>
  </si>
  <si>
    <t>AXIS TW1103 Chest Harness Mount 5P</t>
  </si>
  <si>
    <t>AXIS TW1200 BW MINI BULLET SENSOR</t>
  </si>
  <si>
    <t>AXIS TW1900 ADHESIVE PICATINNY RAIL 5P</t>
  </si>
  <si>
    <t>AXIS TW1901 CABLE HOLDER 5P</t>
  </si>
  <si>
    <t>AXIS TW1902 LENS PROTECTOR 5P</t>
  </si>
  <si>
    <t>AXIS TW1904 Body Worn Mount Flight</t>
  </si>
  <si>
    <t>02126-001</t>
  </si>
  <si>
    <t>02127-001</t>
  </si>
  <si>
    <t>02128-001</t>
  </si>
  <si>
    <t>02129-001</t>
  </si>
  <si>
    <t>01952-001</t>
  </si>
  <si>
    <t>02031-001</t>
  </si>
  <si>
    <t>02030-001</t>
  </si>
  <si>
    <t>02032-001</t>
  </si>
  <si>
    <t>02191-001</t>
  </si>
  <si>
    <t>5 pack adhesive picatinny rail to mount the AXIS TW1200 Body Worn Mini Bullet Sensor on general equipment.</t>
  </si>
  <si>
    <t>5 pack replacement lens protector for AXIS TW1200 Body Worn Mini Bullet Sensor.</t>
  </si>
  <si>
    <t>Demonstration kit consisting of 3 mounts, 1 of each AXIS TW1101, AXIS TW1102 and AXIS TW1103.</t>
  </si>
  <si>
    <t>AXIS TW1102 Magnet Mount 5P. 5 pack mount for the Klick Fast adaptor on the AXIS W100 Body Worn Camera.
The magnet mount is a rugged, versatile mount suitable for many types of clothing</t>
  </si>
  <si>
    <t>IV-HM</t>
  </si>
  <si>
    <t>IV-GA</t>
  </si>
  <si>
    <t>IV-MD</t>
  </si>
  <si>
    <t>AXIS P1280-E 2.2 MM 8.3 FPS</t>
  </si>
  <si>
    <t>02114-001</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</si>
  <si>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</si>
  <si>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</si>
  <si>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</si>
  <si>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01787-001</t>
  </si>
  <si>
    <t>01786-001</t>
  </si>
  <si>
    <t>AXIS P8815-2 3D Ppl Counter BK</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</si>
  <si>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</si>
  <si>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</si>
  <si>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</si>
  <si>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AXIS AUDIO MANAGER PRO - E-LICENSE</t>
  </si>
  <si>
    <t>Milestone XProtect Corporate Device License</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</si>
  <si>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</si>
  <si>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</si>
  <si>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</si>
  <si>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01958-002</t>
  </si>
  <si>
    <t>AXIS I8016-LVE</t>
  </si>
  <si>
    <t>01995-001</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</si>
  <si>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</si>
  <si>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https://www.axis.com/ru-ru/products/accessory-selector#/</t>
  </si>
  <si>
    <t>AXIS T93F10 OUTDOOR HOUSING 24VAC/12-24VDC</t>
  </si>
  <si>
    <t>5900-271</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</si>
  <si>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</si>
  <si>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AXIS T92G20 OUTDOOR HOUSING</t>
  </si>
  <si>
    <t>01085-001</t>
  </si>
  <si>
    <t>Outdoor PoE+ camera housing with IR illumination, window &amp; camera heaters, and fan. Compatible with AXIS Q1645 and AXIS Q1647. Polycarbonate sunshield, aluminum wall mount and torx screwdriver included.</t>
  </si>
  <si>
    <t>AXIS T96B05 OUTDOOR HOUSING</t>
  </si>
  <si>
    <t>5505-911</t>
  </si>
  <si>
    <t>Outdoor housing for selected AXIS P39 cameras. Enables the cameras to be mounted outside vehicles such as buses, trams, trucks and emergency vehicles. Includes lens tool and top cover tool.</t>
  </si>
  <si>
    <t>AXIS Q8752-E 35 MM 8.3 FPS</t>
  </si>
  <si>
    <t>AXIS Q8752-E ZOOM 8.3 FPS</t>
  </si>
  <si>
    <t>01839-001</t>
  </si>
  <si>
    <t>01840-001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</si>
  <si>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</si>
  <si>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</si>
  <si>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</si>
  <si>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</si>
  <si>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AXIS Q6075-SE 50 Hz</t>
  </si>
  <si>
    <t>02238-001</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</si>
  <si>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</si>
  <si>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02172-002</t>
  </si>
  <si>
    <t>Однопортовый инжектор для питания через Ethernet (PoE+) IEEE 802.3at Type 2 Class 4</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</si>
  <si>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</si>
  <si>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</si>
  <si>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AXIS S3008 8 TB</t>
  </si>
  <si>
    <t>02135-002</t>
  </si>
  <si>
    <t>AXIS P3245-LVE 22 MM</t>
  </si>
  <si>
    <t>02047-001</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</si>
  <si>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</si>
  <si>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AXIS Q3819-PVE</t>
  </si>
  <si>
    <t>01819-001</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</si>
  <si>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</si>
  <si>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AXIS Q6315-LE 50 Hz</t>
  </si>
  <si>
    <t>01924-002</t>
  </si>
  <si>
    <t>AXIS V5938 50 Hz</t>
  </si>
  <si>
    <t>02022-002</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</si>
  <si>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</si>
  <si>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ACAP AXIS PARKING VIO DETN 1 E-LIC</t>
  </si>
  <si>
    <t>01939-001</t>
  </si>
  <si>
    <t>Single unit e-license for AXIS Parking Violation Detection, a scalable and flexible video analytics solution to detect vehicles stopping in areas where vehicles should not park or stop.</t>
  </si>
  <si>
    <t>02090-001</t>
  </si>
  <si>
    <t>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</si>
  <si>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02091-001</t>
  </si>
  <si>
    <t>Compact streamlined exterior onboard camera for rolling stock and vehicles with female M12 D-coded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</si>
  <si>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</si>
  <si>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</si>
  <si>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</si>
  <si>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</si>
  <si>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AXIS M3057-PLVE MkII</t>
  </si>
  <si>
    <t>02109-001</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</si>
  <si>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</si>
  <si>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AXIS M3077-PLVE</t>
  </si>
  <si>
    <t>02018-001</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</si>
  <si>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</si>
  <si>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LXR-EVO-S24</t>
  </si>
  <si>
    <t>LXR-EVO-S48</t>
  </si>
  <si>
    <t>LXR-EVO-S72</t>
  </si>
  <si>
    <t>LXR-EVO-S96</t>
  </si>
  <si>
    <t>LXR-EVO-GL-B100</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</si>
  <si>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</si>
  <si>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AXIS Q6078-E 50HZ</t>
  </si>
  <si>
    <t>02147-002</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</si>
  <si>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</si>
  <si>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AXIS P1455-LE 29 mm</t>
  </si>
  <si>
    <t>02095-001</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</si>
  <si>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</si>
  <si>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AXIS Q1951-E 7mm 8.3 fps</t>
  </si>
  <si>
    <t>02149-001</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</si>
  <si>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</si>
  <si>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</si>
  <si>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</si>
  <si>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</si>
  <si>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</si>
  <si>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35mm 8.3 fps</t>
  </si>
  <si>
    <t>02155-001</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</si>
  <si>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</si>
  <si>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</si>
  <si>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02153-001</t>
  </si>
  <si>
    <t>AXIS Q1952-E 10mm 8.3 fps</t>
  </si>
  <si>
    <t>02157-001</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</si>
  <si>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</si>
  <si>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AXIS Q1952-E 19mm 8.3 fps</t>
  </si>
  <si>
    <t>02159-001</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</si>
  <si>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</si>
  <si>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</si>
  <si>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</si>
  <si>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</si>
  <si>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</si>
  <si>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</si>
  <si>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</si>
  <si>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</si>
  <si>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</si>
  <si>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01513-001</t>
  </si>
  <si>
    <t>AXIS T91B50 TELESCOPIC CEIL MNT</t>
  </si>
  <si>
    <t>5507-451</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</si>
  <si>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</si>
  <si>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AXIS T91B51 CEILING MOUNT</t>
  </si>
  <si>
    <t>5507-461</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</si>
  <si>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</si>
  <si>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5507-491</t>
  </si>
  <si>
    <t>AXIS T91B52 EXTENSION PIPE 30 CM</t>
  </si>
  <si>
    <t>Extension pipe for AXIS T91B50 and AXIS T91B51. Length 30 cm (12").</t>
  </si>
  <si>
    <t>5507-481</t>
  </si>
  <si>
    <t>AXIS T91B52 EXTENSION PIPE 100 CM</t>
  </si>
  <si>
    <t>Extension pipe for AXIS T91B50 and AXIS T91B51. Length 100 cm (39").</t>
  </si>
  <si>
    <t>XP40-Q1785 -40C</t>
  </si>
  <si>
    <t>02115-001</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</si>
  <si>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</si>
  <si>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AXIS DEVICE MICROPHONE A</t>
  </si>
  <si>
    <t>01575-001</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</si>
  <si>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</si>
  <si>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AXIS TP3901 MICROPHONE KIT</t>
  </si>
  <si>
    <t>AXIS DEVICE MICROPHONE B</t>
  </si>
  <si>
    <t>AXIS TU1001-VE Microphone</t>
  </si>
  <si>
    <t>AXIS TU1001-V Microphone</t>
  </si>
  <si>
    <t>01798-001</t>
  </si>
  <si>
    <t>01963-001</t>
  </si>
  <si>
    <t>02269-001</t>
  </si>
  <si>
    <t>02270-001</t>
  </si>
  <si>
    <t>Casing with built-in microphone for selected AXIS P32-LV cameras. Color: Axis white.</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</si>
  <si>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</si>
  <si>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</si>
  <si>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TU1001 -V is an indoor analog microphone for single gang box. TU1001 -V is IK10 rated.</t>
  </si>
  <si>
    <t>02235-001</t>
  </si>
  <si>
    <t>AXIS P1455-LE-3 L. P. Verifier Kit</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</si>
  <si>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</si>
  <si>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</si>
  <si>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</si>
  <si>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AXIS D4100-E NETWORK STROBE SIREN</t>
  </si>
  <si>
    <t>01942-001</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</si>
  <si>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</si>
  <si>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</si>
  <si>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</si>
  <si>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AXIS P3255-LVE</t>
  </si>
  <si>
    <t>02099-001</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</si>
  <si>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</si>
  <si>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AXIS P3818-PVE</t>
  </si>
  <si>
    <t>02060-001</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</si>
  <si>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</si>
  <si>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</si>
  <si>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</si>
  <si>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02315-001</t>
  </si>
  <si>
    <t>LXR-EVO-SA1</t>
  </si>
  <si>
    <t>EVO-1Y4S-SA1</t>
  </si>
  <si>
    <t>EVO-2Y4S-SA1</t>
  </si>
  <si>
    <t>EVO-3Y4S-SA1</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</si>
  <si>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</si>
  <si>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</si>
  <si>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</si>
  <si>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</si>
  <si>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Evo Global Base license, includes 100 ch and 2 years Support &amp; Updates Plan</t>
  </si>
  <si>
    <t>LXR-EVO-GL-1</t>
  </si>
  <si>
    <t>LRX-EVA-Base-1</t>
  </si>
  <si>
    <t>EVO-1YGL-1</t>
  </si>
  <si>
    <t>EVO-2YGL-1</t>
  </si>
  <si>
    <t>EVO-3YGL-1</t>
  </si>
  <si>
    <t>Evo Global 1 year Support &amp; Updates Plan for 1 channel</t>
  </si>
  <si>
    <t>Evo Global 2 years Support &amp; Updates Plan for 1 channel</t>
  </si>
  <si>
    <t>Evo Global 3 years Support &amp; Updates Plan for 1 channel</t>
  </si>
  <si>
    <t>Luxriot EVO 1YGL-1</t>
  </si>
  <si>
    <t>Luxriot EVO 2YGL-1</t>
  </si>
  <si>
    <t>Luxriot EVO 3YGL-1</t>
  </si>
  <si>
    <t>AXIS TQ1601-E CONDUIT BACK BOX</t>
  </si>
  <si>
    <t>02336-001</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</si>
  <si>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</si>
  <si>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AXIS XPQ1785</t>
  </si>
  <si>
    <t>02278-001</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</si>
  <si>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</si>
  <si>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02164-001</t>
  </si>
  <si>
    <t>02164-031</t>
  </si>
  <si>
    <t>02168-001</t>
  </si>
  <si>
    <t>02442-031</t>
  </si>
  <si>
    <t>02168-031</t>
  </si>
  <si>
    <t>AXIS Q1656</t>
  </si>
  <si>
    <t>AXIS Q1656-B</t>
  </si>
  <si>
    <t>AXIS Q1656-LE</t>
  </si>
  <si>
    <t>AXIS Q1656-BLE</t>
  </si>
  <si>
    <t>AXIS Q1656-BE</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</si>
  <si>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</si>
  <si>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</si>
  <si>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</si>
  <si>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AXIS Q1715 BLOCK CAMERA</t>
  </si>
  <si>
    <t>02220-001</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</si>
  <si>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HDMI mini and HD-SDI output. AXIS Edge Vault with FIPS certified TPM for added cyber security.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</si>
  <si>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AXIS M4308-PLE</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</si>
  <si>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</si>
  <si>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AXIS M4216-V</t>
  </si>
  <si>
    <t>AXIS M4216-LV</t>
  </si>
  <si>
    <t>02112-001</t>
  </si>
  <si>
    <t>02113-001</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</si>
  <si>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</si>
  <si>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</si>
  <si>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P3375-LVE</t>
  </si>
  <si>
    <t>AXIS Q3536-LVE 9MM DOME CAMERA</t>
  </si>
  <si>
    <t>AXIS Q3536-LVE 29MM DOME CAMERA</t>
  </si>
  <si>
    <t>AXIS Q3538-LVE DOME CAMERA</t>
  </si>
  <si>
    <t>02054-001</t>
  </si>
  <si>
    <t>02224-001</t>
  </si>
  <si>
    <t>02225-001</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</si>
  <si>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</si>
  <si>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</si>
  <si>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</si>
  <si>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Limited Max Order Quantity</t>
  </si>
  <si>
    <t>AXIS C8110 NETWORK AUDIO BRIDGE</t>
  </si>
  <si>
    <t>02370-001</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</si>
  <si>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</si>
  <si>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AXIS P3265-V</t>
  </si>
  <si>
    <t>AXIS P3265-LV</t>
  </si>
  <si>
    <t>02326-001</t>
  </si>
  <si>
    <t>02327-001</t>
  </si>
  <si>
    <t>02328-001</t>
  </si>
  <si>
    <t>AXIS P3265-LVE</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</si>
  <si>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</si>
  <si>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</si>
  <si>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</si>
  <si>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AXIS TQ1901-E IR ILLUMINATOR KIT</t>
  </si>
  <si>
    <t>02194-001</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</si>
  <si>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</si>
  <si>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AXIS TQ1501-E CRANE TRAFFIC MOUNT</t>
  </si>
  <si>
    <t>02384-001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</si>
  <si>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</si>
  <si>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D201-S XPT Q6075</t>
  </si>
  <si>
    <t>01926-001</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</si>
  <si>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</si>
  <si>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EXCAM XF Q1645</t>
  </si>
  <si>
    <t>01562-001</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</si>
  <si>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</si>
  <si>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EXCAM XPT Q6075</t>
  </si>
  <si>
    <t>01928-001</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</si>
  <si>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</si>
  <si>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AXIS M2035-LE</t>
  </si>
  <si>
    <t>AXIS M2035-LE Black</t>
  </si>
  <si>
    <t>AXIS M2035-LE 8 MM</t>
  </si>
  <si>
    <t>AXIS M2035-LE 8 MM BLACK</t>
  </si>
  <si>
    <t>AXIS M2036-LE</t>
  </si>
  <si>
    <t>AXIS M2036-LE Black</t>
  </si>
  <si>
    <t>02124-001</t>
  </si>
  <si>
    <t>02131-001</t>
  </si>
  <si>
    <t>02132-001</t>
  </si>
  <si>
    <t>02133-001</t>
  </si>
  <si>
    <t>02125-001</t>
  </si>
  <si>
    <t>02134-001</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</si>
  <si>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</si>
  <si>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</si>
  <si>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</si>
  <si>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</si>
  <si>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</si>
  <si>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</si>
  <si>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LXR-EVO-GL-B50</t>
  </si>
  <si>
    <t>Evo Global Base license, includes 50 channels and 2 years Support &amp; Updates Plan</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</si>
  <si>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</si>
  <si>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</si>
  <si>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AXIS 30 W MIDSPAN AC/DC</t>
  </si>
  <si>
    <t>AXIS 90 W MIDSPAN AC/DC</t>
  </si>
  <si>
    <t>02208-001</t>
  </si>
  <si>
    <t>02209-001</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</si>
  <si>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</si>
  <si>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</si>
  <si>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EXCAM XF P1377</t>
  </si>
  <si>
    <t>01929-001</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</si>
  <si>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</si>
  <si>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AXIS W101 BODY WORN CAMERA BLACK</t>
  </si>
  <si>
    <t>AXIS W101 BODY WORN CAMERA WHITE</t>
  </si>
  <si>
    <t>02258-001</t>
  </si>
  <si>
    <t>02259-001</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</si>
  <si>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</si>
  <si>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AXIS TW1104 MAGNET MOUNT 5P</t>
  </si>
  <si>
    <t>02437-001</t>
  </si>
  <si>
    <t>AXIS C1210-E NETWORK CEILING SPEAKER</t>
  </si>
  <si>
    <t>AXIS C1211-E NETWORK CEILING SPEAKER</t>
  </si>
  <si>
    <t>AXIS C1510 NETWORK PENDANT SPEAKER</t>
  </si>
  <si>
    <t>AXIS C1511 NETWORK PENDANT SPEAKER</t>
  </si>
  <si>
    <t>02324-001</t>
  </si>
  <si>
    <t>02323-001</t>
  </si>
  <si>
    <t>02389-001</t>
  </si>
  <si>
    <t>02390-001</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</si>
  <si>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</si>
  <si>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</si>
  <si>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</si>
  <si>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</si>
  <si>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AXIS M1135 MK II</t>
  </si>
  <si>
    <t>02483-001</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</si>
  <si>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</si>
  <si>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AXIS M1135-E MK II</t>
  </si>
  <si>
    <t>02485-001</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</si>
  <si>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</si>
  <si>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</si>
  <si>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</si>
  <si>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</si>
  <si>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02341-001</t>
  </si>
  <si>
    <t>AXIS P1467-LE</t>
  </si>
  <si>
    <t>Compact outdoor, NEMA 4X, IP66, IP67 and IK10-rated 5MP resolution, day/night, fixed bullet camera with Deep Learning Processing Unit (DLPU). Support for Forensic WDR and Lightfinder 2.0 and OptimizedIR. Varifocal 2.8-8 mm P-iris lens with remote zoom and focus. Multiple, individually configurable H.264/H.265 with Zipstream and Motion JPEG. 5MP at 25/30.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</si>
  <si>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AXIS P1468-LE</t>
  </si>
  <si>
    <t>02342-001</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</si>
  <si>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</si>
  <si>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AXIS P3267-LV</t>
  </si>
  <si>
    <t>02329-001</t>
  </si>
  <si>
    <t>AXIS P3268-LV</t>
  </si>
  <si>
    <t>02331-001</t>
  </si>
  <si>
    <t>AXIS P3265-LVE 22 mm</t>
  </si>
  <si>
    <t>02333-001</t>
  </si>
  <si>
    <t>AXIS P3267-LVE</t>
  </si>
  <si>
    <t>02330-001</t>
  </si>
  <si>
    <t>AXIS P3268-LVE</t>
  </si>
  <si>
    <t>02332-001</t>
  </si>
  <si>
    <t>02187-001</t>
  </si>
  <si>
    <t>AXIS M5000 50 Hz</t>
  </si>
  <si>
    <t>AXIS M5074</t>
  </si>
  <si>
    <t>AXIS M5075</t>
  </si>
  <si>
    <t>02345-001</t>
  </si>
  <si>
    <t>02346-001</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</si>
  <si>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</si>
  <si>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</si>
  <si>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</si>
  <si>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AXIS A4020-E Reader</t>
  </si>
  <si>
    <t>02144-001</t>
  </si>
  <si>
    <t>AXIS BARCODE READER</t>
  </si>
  <si>
    <t>02524-001</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</si>
  <si>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t>
  </si>
  <si>
    <t>02037-002</t>
  </si>
  <si>
    <t>AXIS STORE REPORTER 1Y ELICENCE</t>
  </si>
  <si>
    <t>02473-001</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</si>
  <si>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</si>
  <si>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AXIS TP3906 MICROPHONE KIT</t>
  </si>
  <si>
    <t>02547-001</t>
  </si>
  <si>
    <t>AXIS TQ1902-E IR ILLUMINATOR KIT</t>
  </si>
  <si>
    <t>02195-001</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</si>
  <si>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</si>
  <si>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XPRRDL</t>
  </si>
  <si>
    <t>XProtect Rapid REVIEW Device License</t>
  </si>
  <si>
    <t>VEZHA Face Recognition</t>
  </si>
  <si>
    <t>VEZHA Age &amp; Gender Detection</t>
  </si>
  <si>
    <t>VEZHA Traffic Analytics</t>
  </si>
  <si>
    <t>IV-OD</t>
  </si>
  <si>
    <t>VEZHA Object Detection</t>
  </si>
  <si>
    <t>VEZHA Motion Detection</t>
  </si>
  <si>
    <t>VEZHA Heat Map</t>
  </si>
  <si>
    <t>IV-STS</t>
  </si>
  <si>
    <t>VEZHA Smart Tracking System</t>
  </si>
  <si>
    <t>VEZHA Hard Hat Detection</t>
  </si>
  <si>
    <t>AXIS M1137 MK II</t>
  </si>
  <si>
    <t>02484-001</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</si>
  <si>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</si>
  <si>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</si>
  <si>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</si>
  <si>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AXIS M3085-V</t>
  </si>
  <si>
    <t>AXIS M3086-V</t>
  </si>
  <si>
    <t>AXIS M3088-V</t>
  </si>
  <si>
    <t>02373-001</t>
  </si>
  <si>
    <t>02374-001</t>
  </si>
  <si>
    <t>02375-001</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</si>
  <si>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</si>
  <si>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</si>
  <si>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</si>
  <si>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</si>
  <si>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02537-001</t>
  </si>
  <si>
    <t>02538-001</t>
  </si>
  <si>
    <t>02539-001</t>
  </si>
  <si>
    <t>02540-001</t>
  </si>
  <si>
    <t>02541-001</t>
  </si>
  <si>
    <t>02542-001</t>
  </si>
  <si>
    <t>02543-001</t>
  </si>
  <si>
    <t>AXIS S1232 TOWER 32 TB</t>
  </si>
  <si>
    <t>AXIS S1232 RACK 16 TB</t>
  </si>
  <si>
    <t>AXIS S1232 RACK 32 TB</t>
  </si>
  <si>
    <t>AXIS S1264 RACK 24 TB</t>
  </si>
  <si>
    <t>AXIS S1264 RACK 64 TB</t>
  </si>
  <si>
    <t>AXIS S1264 RACK 144 TB</t>
  </si>
  <si>
    <t>AXIS S1296 RACK 96 TB</t>
  </si>
  <si>
    <t>AXIS S1296 RACK 192 TB</t>
  </si>
  <si>
    <t>AXIS Camera Station S1232 Tower 32 TB is an out-of-the-box ready recording server and client validated for reliable ultra high-definition recording. For quick and easy installation, AXIS S1232 Tower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</si>
  <si>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16 TB is an out-of-the-box ready recording server validated for reliable ultra high-definition recording. For quick and easy installation, AXIS S1232 Rack 16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</si>
  <si>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32 TB is an out-of-the-box ready recording server validated for reliable ultra high-definition recording. For quick and easy installation, AXIS S1232 Rack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</si>
  <si>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24 TB is an out-of-the-box ready recording server validated for reliable ultra high-definition recording. For quick and easy installation, AXIS S1264 Rack 24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</si>
  <si>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64 TB is an out-of-the-box ready recording server validated for reliable ultra high-definition recording. For quick and easy installation, AXIS S1264 Rack 64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</si>
  <si>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144 TB is an out-of-the-box ready recording server validated for reliable ultra high-definition recording. For quick and easy installation, AXIS S1264 Rack 144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</si>
  <si>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96 TB is an out-of-the-box ready recording server validated for reliable ultra high-definition recording. For quick and easy installation, AXIS S1296 Rack 96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</si>
  <si>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192 TB is an out-of-the-box ready recording server validated for reliable ultra high-definition recording. For quick and easy installation, AXIS S1296 Rack 192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</si>
  <si>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DEVICE MANAGER EXTEND</t>
  </si>
  <si>
    <t>02643-001</t>
  </si>
  <si>
    <r>
      <t>Evo Global additional 1 channel license,</t>
    </r>
    <r>
      <rPr>
        <b/>
        <sz val="10"/>
        <rFont val="Arial"/>
        <family val="2"/>
        <charset val="204"/>
      </rPr>
      <t xml:space="preserve"> for Evo Global Base license owners only</t>
    </r>
  </si>
  <si>
    <t>Luxriot LRX-EVA-Base-1</t>
  </si>
  <si>
    <t>AXIS M3215-LVE</t>
  </si>
  <si>
    <t>AXIS M3216-LVE</t>
  </si>
  <si>
    <t>02371-001</t>
  </si>
  <si>
    <t>02372-001</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</si>
  <si>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</si>
  <si>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</si>
  <si>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</si>
  <si>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</si>
  <si>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</si>
  <si>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</si>
  <si>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</si>
  <si>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</si>
  <si>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</si>
  <si>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</si>
  <si>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</si>
  <si>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</si>
  <si>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</si>
  <si>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</si>
  <si>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</si>
  <si>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</si>
  <si>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</si>
  <si>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TW1102 Magnet Mount 5P 5 pack mount for the Klick Fast adaptor on the AXIS W100 Body Worn Camera.
The magnet mount is a rugged, versatile mount suitable for many types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</si>
  <si>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</si>
  <si>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</si>
  <si>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</si>
  <si>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</si>
  <si>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</si>
  <si>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</si>
  <si>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</si>
  <si>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</si>
  <si>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</si>
  <si>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</si>
  <si>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</si>
  <si>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</si>
  <si>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</si>
  <si>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</si>
  <si>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</si>
  <si>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</si>
  <si>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02303-001</t>
  </si>
  <si>
    <t>AXIS TA4701 Access Card 100P</t>
  </si>
  <si>
    <t>Contactless MIFARE® DESFire® EV2 2K smart card that uses advanced radio frequency identification (RFID) technology to deliver secure and reliable physical access to premises. 
The card is made of 100% recycled PET-G. 
One bulk pack comes with 100 cards.</t>
  </si>
  <si>
    <t>02304-001</t>
  </si>
  <si>
    <t>AXIS TA4702 Key Fob 50P</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</si>
  <si>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</si>
  <si>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</si>
  <si>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</si>
  <si>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</si>
  <si>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</si>
  <si>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</si>
  <si>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</si>
  <si>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</si>
  <si>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</si>
  <si>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</si>
  <si>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</si>
  <si>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</si>
  <si>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</si>
  <si>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</si>
  <si>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</si>
  <si>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</si>
  <si>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</si>
  <si>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</si>
  <si>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</si>
  <si>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</si>
  <si>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</si>
  <si>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</si>
  <si>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</si>
  <si>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</si>
  <si>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</si>
  <si>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</si>
  <si>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</si>
  <si>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</si>
  <si>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</si>
  <si>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</si>
  <si>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</si>
  <si>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</si>
  <si>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</si>
  <si>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</si>
  <si>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</si>
  <si>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</si>
  <si>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</si>
  <si>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</si>
  <si>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</si>
  <si>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</si>
  <si>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</si>
  <si>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</si>
  <si>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</si>
  <si>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</si>
  <si>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</si>
  <si>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</si>
  <si>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</si>
  <si>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</si>
  <si>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</si>
  <si>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</si>
  <si>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</si>
  <si>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</si>
  <si>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</si>
  <si>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</si>
  <si>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</si>
  <si>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</si>
  <si>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</si>
  <si>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</si>
  <si>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</si>
  <si>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</si>
  <si>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</si>
  <si>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</si>
  <si>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</si>
  <si>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</si>
  <si>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</si>
  <si>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</si>
  <si>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</si>
  <si>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</si>
  <si>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</si>
  <si>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</si>
  <si>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</si>
  <si>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</si>
  <si>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</si>
  <si>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</si>
  <si>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</si>
  <si>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</si>
  <si>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</si>
  <si>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</si>
  <si>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</si>
  <si>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</si>
  <si>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</si>
  <si>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</si>
  <si>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</si>
  <si>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</si>
  <si>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</si>
  <si>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</si>
  <si>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</si>
  <si>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</si>
  <si>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</si>
  <si>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</si>
  <si>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</si>
  <si>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</si>
  <si>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Compact, top performance 4K Comparable with SMPTE 2036 3840x2160 resolution in 25fps, (8MP). With 12x optical zoom for outdoor as well as indoor use. Day/night, Automatic defog, DNR 2D/3D and EIS. IP66, Active gatekeeper, tour recording and autotracking. Perfect image quality in all directions, without distortion, repaintable surface. Mounting brackets are not included (several different accessories available). Midspan with fiber slot included</t>
  </si>
  <si>
    <t>AXIS Q6225-LE 50 Hz</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</si>
  <si>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</si>
  <si>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</si>
  <si>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</si>
  <si>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</si>
  <si>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</si>
  <si>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</si>
  <si>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</si>
  <si>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</si>
  <si>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</si>
  <si>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</si>
  <si>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</si>
  <si>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</si>
  <si>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</si>
  <si>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</si>
  <si>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</si>
  <si>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</si>
  <si>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</si>
  <si>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</si>
  <si>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</si>
  <si>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</si>
  <si>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</si>
  <si>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</si>
  <si>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</si>
  <si>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</si>
  <si>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</si>
  <si>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</si>
  <si>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</si>
  <si>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</si>
  <si>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</si>
  <si>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</si>
  <si>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</si>
  <si>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</si>
  <si>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</si>
  <si>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</si>
  <si>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</si>
  <si>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</si>
  <si>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</si>
  <si>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</si>
  <si>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</si>
  <si>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</si>
  <si>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</si>
  <si>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</si>
  <si>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</si>
  <si>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</si>
  <si>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</si>
  <si>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</si>
  <si>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</si>
  <si>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</si>
  <si>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</si>
  <si>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</si>
  <si>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</si>
  <si>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</si>
  <si>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</si>
  <si>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</si>
  <si>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</si>
  <si>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</si>
  <si>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</si>
  <si>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</si>
  <si>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</si>
  <si>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</si>
  <si>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</si>
  <si>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</si>
  <si>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</si>
  <si>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</si>
  <si>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</si>
  <si>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</si>
  <si>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</si>
  <si>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</si>
  <si>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</si>
  <si>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</si>
  <si>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</si>
  <si>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</si>
  <si>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</si>
  <si>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Protective camera housing for P13XX, M11XX, Q16XX and Q1755.  Die cast aluminum casing and wallbracket,  polycarbonate sunshield. The housing is IP66-, Nema 4X rated and IK10 impact-resistant. Sunshield,  wallbracket and screwdriver included.</t>
  </si>
  <si>
    <t>Outdoor PoE camera housing with window-/camera heaters and fan for P13XX, M11XX, Q16XX and Q1755.  Die cast aluminum casing and wallbracket,  polycarbonate sunshield. The housing is IP66-, Nema 4X-, Vibration 4M3 rated and IK10 impact-resistant. Sunshield,  wallbracket and screwdriver included.</t>
  </si>
  <si>
    <t>5801-531</t>
  </si>
  <si>
    <t>AXIS T92F10 OUTDOOR HOUSING 6PCS</t>
  </si>
  <si>
    <t>Metal camera housings with heater and blower for Axis Network Cameras. Weathershields included. Housings can be powered with 24VAC. 6-piece pack.
Required accessory: AXIS T94X01A Wall Mount 6PCS (sold separately) 
Optional accessory: AXIS T94Y01G Pole Mount 6PCS (sold seperately)</t>
  </si>
  <si>
    <t>02322-001</t>
  </si>
  <si>
    <t>AXIS TQ1809-LE HOUSING T92G</t>
  </si>
  <si>
    <t>Outdoor PoE+ camera housing with IR illumination, window &amp; camera heaters, and fan. Compatible with 
AXIS P1375, AXIS P1377, AXIS P1378, AXIS Q1615 Mk III, AXIS Q1615-LE Mk III, AXIS Q1645, AXIS Q1647, AXIS Q1715.  Polycarbonate sunshield, aluminum wall mount and torx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</si>
  <si>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</si>
  <si>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Extension kit to allow mounting of longer lenses in AXIS T93C10 Outdoor Housing (e.g.: compatible with AXIS Q1659 55-250 mm). Includes built-in sunshield and front window. The extension kit provides an extra space of 80mm in length within the housing, giving a total length of 380mm for the camera and lens. The part of the lens within the extension kit can have maximum diameter of 75mm.</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</si>
  <si>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</si>
  <si>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</si>
  <si>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</si>
  <si>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</si>
  <si>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</si>
  <si>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</si>
  <si>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</si>
  <si>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</si>
  <si>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</si>
  <si>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</si>
  <si>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</si>
  <si>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5504-931</t>
  </si>
  <si>
    <t>CORRIDOR FORMAT BRACKET A</t>
  </si>
  <si>
    <t>The corridor format bracket makes it possible to mount a camera rotated 90 degrees inside the AXIS T93F05 and AXIS T93F20 housings to enable a vertically oriented, "portrait"-shaped video stream from the camera. Includes built-in camera heater (only applicable when mounted in AXIS T93F20).</t>
  </si>
  <si>
    <t>5506-381</t>
  </si>
  <si>
    <t>CORRIDOR FORMAT BRACKET B</t>
  </si>
  <si>
    <t>The corridor format bracket makes it possible to mount a camera rotated 90 degrees inside the AXIS T93F10 housing to enable a vertically oriented, "portrait"-shaped video stream from the camera. Included with built-in camera heater.</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</si>
  <si>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</si>
  <si>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</si>
  <si>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</si>
  <si>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</si>
  <si>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</si>
  <si>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</si>
  <si>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</si>
  <si>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</si>
  <si>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</si>
  <si>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Wall mount bracket for AXIS T8640 Ethernet over Coax adapter base or device unit.</t>
  </si>
  <si>
    <t>DIN rail clip for AXIS 8640 Ethernet over Coax adapter.</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</si>
  <si>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</si>
  <si>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</si>
  <si>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</si>
  <si>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</si>
  <si>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</si>
  <si>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</si>
  <si>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</si>
  <si>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</si>
  <si>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</si>
  <si>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</si>
  <si>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</si>
  <si>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</si>
  <si>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</si>
  <si>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</si>
  <si>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</si>
  <si>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</si>
  <si>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</si>
  <si>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</si>
  <si>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</si>
  <si>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</si>
  <si>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</si>
  <si>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</si>
  <si>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</si>
  <si>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</si>
  <si>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</si>
  <si>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</si>
  <si>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</si>
  <si>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</si>
  <si>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</si>
  <si>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</si>
  <si>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</si>
  <si>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</si>
  <si>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</si>
  <si>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</si>
  <si>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</si>
  <si>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</si>
  <si>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</si>
  <si>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</si>
  <si>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</si>
  <si>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</si>
  <si>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</si>
  <si>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</si>
  <si>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</si>
  <si>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</si>
  <si>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</si>
  <si>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</si>
  <si>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</si>
  <si>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</si>
  <si>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</si>
  <si>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</si>
  <si>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</si>
  <si>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</si>
  <si>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</si>
  <si>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</si>
  <si>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Pole mount for our outdoor midspans and switch.</t>
  </si>
  <si>
    <t>Chromated and powder coated aluminum wall mount with 1.5" NPS thread for fixed dome pendant kits. Cable routing from behind or through 3/4" conduit hole on the side. Includes mounting plate, pipe seal and conduit hole cover. Color: White</t>
  </si>
  <si>
    <t>Wall mount with internal cable canal for dome cameras with 1.5" NPS thread, compatible with Axis pendant kits. IK10 and NEMA 4X rated. Powder coated aluminum for indoor and outdoor installations.</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</si>
  <si>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</si>
  <si>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</si>
  <si>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</si>
  <si>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</si>
  <si>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</si>
  <si>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</si>
  <si>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</si>
  <si>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</si>
  <si>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</si>
  <si>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</si>
  <si>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</si>
  <si>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</si>
  <si>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5507-501</t>
  </si>
  <si>
    <t>AXIS T91D62 ADAPTER MOUNTING BRACKET</t>
  </si>
  <si>
    <t>Retrofit adapter mount bracket for re-using holes drilled from Pelco’s PTZ dome parapet mount, or for increasing the attachment area towards the parapet.</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</si>
  <si>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</si>
  <si>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</si>
  <si>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</si>
  <si>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</si>
  <si>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</si>
  <si>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</si>
  <si>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</si>
  <si>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</si>
  <si>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</si>
  <si>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</si>
  <si>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</si>
  <si>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</si>
  <si>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5901-301</t>
  </si>
  <si>
    <t>AXIS T94A01C ATTACHMENT KIT</t>
  </si>
  <si>
    <t>For attaching AXIS Q61 PTZ network camera to AXIS Q6000-E MkII PTZ network camera.</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</si>
  <si>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</si>
  <si>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</si>
  <si>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</si>
  <si>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</si>
  <si>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</si>
  <si>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</si>
  <si>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</si>
  <si>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</si>
  <si>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</si>
  <si>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5506-171</t>
  </si>
  <si>
    <t>AXIS T94A02L RECESSED MOUNT</t>
  </si>
  <si>
    <t>Outdoor recessed mount for AXIS P56 cameras. Also suitable indoor for recessed camera installations in plenum as the back box is made of metal and has a 3/4" hole for cable protection conduits.</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</si>
  <si>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</si>
  <si>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</si>
  <si>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</si>
  <si>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</si>
  <si>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</si>
  <si>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</si>
  <si>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</si>
  <si>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</si>
  <si>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</si>
  <si>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</si>
  <si>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</si>
  <si>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</si>
  <si>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</si>
  <si>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</si>
  <si>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</si>
  <si>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</si>
  <si>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</si>
  <si>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</si>
  <si>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</si>
  <si>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</si>
  <si>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</si>
  <si>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</si>
  <si>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</si>
  <si>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</si>
  <si>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</si>
  <si>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</si>
  <si>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</si>
  <si>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</si>
  <si>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</si>
  <si>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</si>
  <si>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</si>
  <si>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</si>
  <si>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</si>
  <si>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</si>
  <si>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</si>
  <si>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</si>
  <si>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</si>
  <si>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</si>
  <si>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</si>
  <si>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</si>
  <si>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</si>
  <si>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</si>
  <si>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5503-921</t>
  </si>
  <si>
    <t>AXIS T94F01M J-BOX/GANG BOX PLATE</t>
  </si>
  <si>
    <t>Bracket for mounting on 4” square, 4” octagon, single or double-gang junction box. RJ45 network cable coupler included. Compatible with. Compatible with AXIS M3006/7, AXIS M3024-LVE/3025-VE/3026-VE, P14 Series.</t>
  </si>
  <si>
    <t>Backbox for AXIS M3006-V, AXIS M3007-P/-PV, AXIS M3024-LVE/3025-VE/3026-VE/3027-PVE, P14 Series, which enables safe cabling through 1/2" (M20) conduits.</t>
  </si>
  <si>
    <t>Back box for 3/4" (M25) conduits/cable protection pipes. Compatible with AXIS Q1765-LE and AXIS Q1931-E.</t>
  </si>
  <si>
    <t>5505-081</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</si>
  <si>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</si>
  <si>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</si>
  <si>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</si>
  <si>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</si>
  <si>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</si>
  <si>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</si>
  <si>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</si>
  <si>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</si>
  <si>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</si>
  <si>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</si>
  <si>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</si>
  <si>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01514-001</t>
  </si>
  <si>
    <t>AXIS T94N01L RECESSED MOUNT</t>
  </si>
  <si>
    <t>Indoor and outdoor recessed mount for discreet installations in drop ceilings, roof overhangs/soffits of AXIS P37 network camera series. Also suitable for installations in plenum space, as the back box is made of metal with a ¾" hole for cable protection conduits.</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</si>
  <si>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</si>
  <si>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</si>
  <si>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</si>
  <si>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</si>
  <si>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</si>
  <si>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</si>
  <si>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Wall mount compatible with all Axis outdoor fixed box cameras and housings. Corrosion tested according to NEMA 4X, UL listed and IK10 rated.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</si>
  <si>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</si>
  <si>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</si>
  <si>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</si>
  <si>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</si>
  <si>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01462-001</t>
  </si>
  <si>
    <t>AXIS T94S02L RECESSED MOUNT</t>
  </si>
  <si>
    <t>Indoor recessed mount for ceiling/wall installations. Compatible with AXIS M3057/58-PLVE cameras. Single-screw ceiling attachment for quick and easy installation. Not suitable for air-handling (plenum) spaces.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</si>
  <si>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</si>
  <si>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</si>
  <si>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</si>
  <si>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Outdoor pendant kit for AXIS P32-VE Series, compatible with Axis ceiling-/wall mounts, AXIS T91A67 Pole mount and 1.5" NPS threaded pipes.</t>
  </si>
  <si>
    <t>01461-001</t>
  </si>
  <si>
    <t>AXIS T94T02D PENDANT KIT</t>
  </si>
  <si>
    <t>Outdoor pendant kit for AXIS M30-PLVE Series. Weathershield made from impact-, UV-, and heat-resistant polymer. Compatible with wide range of Axis mounts with 1.5" NPS threaded interface.</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</si>
  <si>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</si>
  <si>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</si>
  <si>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</si>
  <si>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</si>
  <si>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</si>
  <si>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</si>
  <si>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</si>
  <si>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</si>
  <si>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</si>
  <si>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</si>
  <si>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</si>
  <si>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</si>
  <si>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</si>
  <si>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</si>
  <si>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5000-011</t>
  </si>
  <si>
    <t>WALL MOUNT AXIS PS24</t>
  </si>
  <si>
    <t>Metal box to mount AXIS PS24 to a wall.</t>
  </si>
  <si>
    <t>AXIS PS-24 Pole bracket</t>
  </si>
  <si>
    <t>Outdoor pole mount bracket for PS-24 and AXIS T97A10. Requires the Wall Mount AXIS PS-24 (5000-011) and a mounting tool for straps (21776 or similar).</t>
  </si>
  <si>
    <t>5800-511</t>
  </si>
  <si>
    <t>AXIS T91A03 DIN RAIL CLIP 5PCS</t>
  </si>
  <si>
    <t>5503-931</t>
  </si>
  <si>
    <t>AXIS MIDSPAN DIN CLIP A</t>
  </si>
  <si>
    <t>Din clip for AXIS midspan T8123,  T8124 and T8125</t>
  </si>
  <si>
    <t>AXIS P33 MOUNTING BRACKET</t>
  </si>
  <si>
    <t>Mounting bracket for AXIS P33-V/-LV indoor cameras. For mounting cameras on junction boxes (4" square, 4" octagon, single-gang, or double-gang), and other Axis mounting accessories. Also compatible with selected AXIS M30 and P32 cameras.</t>
  </si>
  <si>
    <t>02451-001</t>
  </si>
  <si>
    <t>AXIS TQ1904 MOUNTING BRACKET</t>
  </si>
  <si>
    <t>Mounting bracket compatible with AXIS Q1715.  It includes bracket, pad, and TX20 screw.</t>
  </si>
  <si>
    <t>01982-001</t>
  </si>
  <si>
    <t>AXIS RETROFIT KIT FOR T94S01L 4P</t>
  </si>
  <si>
    <t>Cover ring and holder for installing selected AXIS P32 cameras with legacy AXIS T94S01L Recessed Mount. Bulk pack with 4 sets of rings and clips to retrofit 4 cameras.</t>
  </si>
  <si>
    <t>02002-001</t>
  </si>
  <si>
    <t>AXIS RETROFIT KIT T94K01L/02L 4P</t>
  </si>
  <si>
    <t>Retrofit into T94K01L or T94K02L. Mic hole for -LV cameras. Includes 4 sets of lid ring cover, gaskets, screws.</t>
  </si>
  <si>
    <t>5503-192</t>
  </si>
  <si>
    <t>ADAPTER AXIS 209 TO M31/P39 50 PCS</t>
  </si>
  <si>
    <t>Adapter plate for mounting an AXIS M31 using the same foot print as the AXIS 209. 50 PCS</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</si>
  <si>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</si>
  <si>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</si>
  <si>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</si>
  <si>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</si>
  <si>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</si>
  <si>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</si>
  <si>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</si>
  <si>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</si>
  <si>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</si>
  <si>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</si>
  <si>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</si>
  <si>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</si>
  <si>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</si>
  <si>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</si>
  <si>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</si>
  <si>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</si>
  <si>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</si>
  <si>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</si>
  <si>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</si>
  <si>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</si>
  <si>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</si>
  <si>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5505-811</t>
  </si>
  <si>
    <t>AXIS F8201 VARI-ANGLE MT BRACK 5PCS</t>
  </si>
  <si>
    <t>Mounting bracket for AXIS F1005-E, AXIS F1015 and AXIS 1035-E. Allows the sensor unit to be fixed and angled into various directions to get the desired view. Comes in pack of 5 pcs.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</si>
  <si>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</si>
  <si>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</si>
  <si>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</si>
  <si>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</si>
  <si>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</si>
  <si>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</si>
  <si>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</si>
  <si>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</si>
  <si>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</si>
  <si>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</si>
  <si>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</si>
  <si>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</si>
  <si>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</si>
  <si>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</si>
  <si>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</si>
  <si>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</si>
  <si>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</si>
  <si>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</si>
  <si>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5506-511</t>
  </si>
  <si>
    <t>AXIS F8224 RECESSED MOUNT 4PCS</t>
  </si>
  <si>
    <t>AXIS F8224 Recessed Mount (4 pieces). Recessed mount accessory for use with AXIS F1004 Sensor Unit. Can be mounted in a ceiling.</t>
  </si>
  <si>
    <t>5506-211</t>
  </si>
  <si>
    <t>AXIS F8205 BULLET ACCESSORY</t>
  </si>
  <si>
    <t>Bullet-style camera accessory for AXIS F1005-E. AXIS F1005-E provides 113° horizontal FOV. Comes with c-clamp and a stand.</t>
  </si>
  <si>
    <t>5506-221</t>
  </si>
  <si>
    <t>AXIS F8215 VARIFOCAL BULLET ACC</t>
  </si>
  <si>
    <t>Varifocal bullet-style camera accessory for AXIS F1015. AXIS F1015 provides 58-108° horizontal FOV. Comes with c-clamp and a stand.</t>
  </si>
  <si>
    <t>5506-531</t>
  </si>
  <si>
    <t>AXIS F8225 PINHOLE ACCESSORY</t>
  </si>
  <si>
    <t>Discreet accessory for ceiling mount of AXIS F1025 (pinhole). AXIS F1025 provides 92° horizontal FOV. Used to get overview of rooms or of a door. Can easily be repainted to fit ceiling color.</t>
  </si>
  <si>
    <t>5506-541</t>
  </si>
  <si>
    <t>AXIS F8235 FISHEYE ACCESSORY</t>
  </si>
  <si>
    <t>Discreet accessory to mount a AXIS F1035-E in a ceiling. Perfect for overview in small rooms or in parts of a larger room.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</si>
  <si>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</si>
  <si>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</si>
  <si>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</si>
  <si>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</si>
  <si>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</si>
  <si>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</si>
  <si>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</si>
  <si>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</si>
  <si>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</si>
  <si>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</si>
  <si>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</si>
  <si>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</si>
  <si>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</si>
  <si>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</si>
  <si>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</si>
  <si>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</si>
  <si>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</si>
  <si>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</si>
  <si>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</si>
  <si>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</si>
  <si>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</si>
  <si>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</si>
  <si>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</si>
  <si>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</si>
  <si>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</si>
  <si>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</si>
  <si>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</si>
  <si>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</si>
  <si>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</si>
  <si>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</si>
  <si>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</si>
  <si>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</si>
  <si>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</si>
  <si>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</si>
  <si>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</si>
  <si>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</si>
  <si>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</si>
  <si>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</si>
  <si>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</si>
  <si>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</si>
  <si>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</si>
  <si>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</si>
  <si>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</si>
  <si>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</si>
  <si>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</si>
  <si>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</si>
  <si>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</si>
  <si>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</si>
  <si>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</si>
  <si>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</si>
  <si>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</si>
  <si>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</si>
  <si>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</si>
  <si>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</si>
  <si>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</si>
  <si>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</si>
  <si>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</si>
  <si>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</si>
  <si>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</si>
  <si>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</si>
  <si>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</si>
  <si>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</si>
  <si>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</si>
  <si>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</si>
  <si>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</si>
  <si>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02019-001</t>
  </si>
  <si>
    <t>AXIS TP8101 PENDANT KIT</t>
  </si>
  <si>
    <t>An indoor metal pendant kit for mounting AXIS P8815-2 3D People Counter. Compatible AXIS ceiling mounts and 1.5" and 3/4" conduits.</t>
  </si>
  <si>
    <t>02020-001</t>
  </si>
  <si>
    <t>AXIS TP8201 RECESSED MOUNT</t>
  </si>
  <si>
    <t>A plenum rated recessed mount for P8815-2 3D People Counter</t>
  </si>
  <si>
    <t>01805-001</t>
  </si>
  <si>
    <t>AXIS TP3602 1/2" CONDUIT ADAPTER 4P</t>
  </si>
  <si>
    <t>Adapters for protected cable routing in 1/2" conduit (M20 pipe). Compatible with selected AXIS M32 and P32 cameras. 4pcs bulk pack.</t>
  </si>
  <si>
    <t>01807-001</t>
  </si>
  <si>
    <t>AXIS TP3902 RETROFIT KIT 4P</t>
  </si>
  <si>
    <t>Metal bracket with snap-on features for replacing legacy AXIS P3214/15/24/25/35-VE/-LVE outdoor fixed dome cameras with the new AXIS P324x-VE/-LVE cameras. Bulk pack for retrofitting 4 cameras.</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</si>
  <si>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</si>
  <si>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</si>
  <si>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</si>
  <si>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</si>
  <si>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</si>
  <si>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</si>
  <si>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</si>
  <si>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</si>
  <si>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</si>
  <si>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01818-001</t>
  </si>
  <si>
    <t>AXIS TQ9601 CONDUIT TOP BOX</t>
  </si>
  <si>
    <t>CONDUIT TOP BOX for Q9216-SLV.</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</si>
  <si>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</si>
  <si>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</si>
  <si>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</si>
  <si>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</si>
  <si>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</si>
  <si>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</si>
  <si>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</si>
  <si>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</si>
  <si>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</si>
  <si>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</si>
  <si>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</si>
  <si>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</si>
  <si>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</si>
  <si>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</si>
  <si>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</si>
  <si>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</si>
  <si>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</si>
  <si>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</si>
  <si>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</si>
  <si>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</si>
  <si>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</si>
  <si>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</si>
  <si>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</si>
  <si>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</si>
  <si>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</si>
  <si>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</si>
  <si>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</si>
  <si>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</si>
  <si>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</si>
  <si>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</si>
  <si>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</si>
  <si>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</si>
  <si>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</si>
  <si>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</si>
  <si>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</si>
  <si>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</si>
  <si>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</si>
  <si>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</si>
  <si>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</si>
  <si>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</si>
  <si>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</si>
  <si>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</si>
  <si>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</si>
  <si>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</si>
  <si>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</si>
  <si>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</si>
  <si>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</si>
  <si>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</si>
  <si>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</si>
  <si>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</si>
  <si>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</si>
  <si>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</si>
  <si>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</si>
  <si>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</si>
  <si>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</si>
  <si>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</si>
  <si>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</si>
  <si>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</si>
  <si>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</si>
  <si>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</si>
  <si>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</si>
  <si>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</si>
  <si>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</si>
  <si>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</si>
  <si>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</si>
  <si>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</si>
  <si>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</si>
  <si>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</si>
  <si>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</si>
  <si>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</si>
  <si>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</si>
  <si>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</si>
  <si>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</si>
  <si>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</si>
  <si>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</si>
  <si>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</si>
  <si>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</si>
  <si>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</si>
  <si>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</si>
  <si>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</si>
  <si>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</si>
  <si>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</si>
  <si>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</si>
  <si>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</si>
  <si>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</si>
  <si>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</si>
  <si>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</si>
  <si>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</si>
  <si>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</si>
  <si>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</si>
  <si>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</si>
  <si>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</si>
  <si>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</si>
  <si>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</si>
  <si>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</si>
  <si>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</si>
  <si>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</si>
  <si>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</si>
  <si>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</si>
  <si>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</si>
  <si>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</si>
  <si>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</si>
  <si>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</si>
  <si>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</si>
  <si>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</si>
  <si>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</si>
  <si>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</si>
  <si>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</si>
  <si>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</si>
  <si>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</si>
  <si>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</si>
  <si>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</si>
  <si>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</si>
  <si>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</si>
  <si>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</si>
  <si>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</si>
  <si>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</si>
  <si>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</si>
  <si>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</si>
  <si>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</si>
  <si>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</si>
  <si>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</si>
  <si>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</si>
  <si>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</si>
  <si>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</si>
  <si>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</si>
  <si>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</si>
  <si>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</si>
  <si>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</si>
  <si>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</si>
  <si>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</si>
  <si>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</si>
  <si>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</si>
  <si>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</si>
  <si>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</si>
  <si>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</si>
  <si>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</si>
  <si>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</si>
  <si>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</si>
  <si>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5503-531</t>
  </si>
  <si>
    <t>ELECTRICAL SAFETY KIT B 230VAC</t>
  </si>
  <si>
    <t>Electrical safety kit for AXIS T98A in countries where the mains power is 230 V DC. Included products: Surge protector class 2, Fuse/main switch, terminal blocks and an intrusion door switch.</t>
  </si>
  <si>
    <t>5801-681</t>
  </si>
  <si>
    <t>AXIS STEREO-TO-MONO ADAPTER</t>
  </si>
  <si>
    <t>AXIS Stereo-to-mono Adapter. Spare part to AXIS F44 Dual Audio Input Main Unit. Allows two microphones or line inputs to be connected to AXIS F44 Dual Audio Input.</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</si>
  <si>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</si>
  <si>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</si>
  <si>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</si>
  <si>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</si>
  <si>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</si>
  <si>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</si>
  <si>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</si>
  <si>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</si>
  <si>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</si>
  <si>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</si>
  <si>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</si>
  <si>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</si>
  <si>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</si>
  <si>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</si>
  <si>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</si>
  <si>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</si>
  <si>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</si>
  <si>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</si>
  <si>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</si>
  <si>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</si>
  <si>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</si>
  <si>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</si>
  <si>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</si>
  <si>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</si>
  <si>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</si>
  <si>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</si>
  <si>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</si>
  <si>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</si>
  <si>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</si>
  <si>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</si>
  <si>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</si>
  <si>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</si>
  <si>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</si>
  <si>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</si>
  <si>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</si>
  <si>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</si>
  <si>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</si>
  <si>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</si>
  <si>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5032-531</t>
  </si>
  <si>
    <t>AXIS T8353A MICROPHONE 3.5MM</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</si>
  <si>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</si>
  <si>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5505-041</t>
  </si>
  <si>
    <t>AXIS T8353 MOUNT</t>
  </si>
  <si>
    <t>Mounting accessory for AXIS T8353 Microphones</t>
  </si>
  <si>
    <t>Camera installation made easy. Battery driven Wi-Fi access point with PoE+ to camera for use with AXIS Installation application on your iOS or Android device.</t>
  </si>
  <si>
    <t>Kit including AXIS T8415 Wireless Installation Tool, one extra AXIS Installation Tool Battery 12V3.4Ah and one AXIS Installation Bag.</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</si>
  <si>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</si>
  <si>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</si>
  <si>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</si>
  <si>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</si>
  <si>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</si>
  <si>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</si>
  <si>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</si>
  <si>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</si>
  <si>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</si>
  <si>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</si>
  <si>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</si>
  <si>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</si>
  <si>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</si>
  <si>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</si>
  <si>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</si>
  <si>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</si>
  <si>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</si>
  <si>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</si>
  <si>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IR-illuminator for AXIS P334X-VE cameras. 18-56 VDC input. Operating temperature -40 ºC to 55 ºC (-40 ºF to 131 ºF). IP66-, Nema 4X rated, vandal resistant. Premounted 5m power cable cable with gaskets.</t>
  </si>
  <si>
    <t>IR-illuminator for AXIS P334X-VE cameras. PoE IEEE802.3af compliant. Operating temperature -40 ºC to 55 ºC (-40 ºF to 131 ºF). IP66-, Nema 4X rated, vandal resistant. Premounted 5m network cable cable with gaskets.</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</si>
  <si>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</si>
  <si>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</si>
  <si>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</si>
  <si>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</si>
  <si>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</si>
  <si>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</si>
  <si>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</si>
  <si>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</si>
  <si>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</si>
  <si>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</si>
  <si>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</si>
  <si>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</si>
  <si>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</si>
  <si>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</si>
  <si>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</si>
  <si>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</si>
  <si>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</si>
  <si>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</si>
  <si>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</si>
  <si>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</si>
  <si>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</si>
  <si>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</si>
  <si>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</si>
  <si>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</si>
  <si>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</si>
  <si>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</si>
  <si>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</si>
  <si>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</si>
  <si>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</si>
  <si>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</si>
  <si>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</si>
  <si>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</si>
  <si>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</si>
  <si>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</si>
  <si>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</si>
  <si>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</si>
  <si>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</si>
  <si>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</si>
  <si>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</si>
  <si>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01449-001</t>
  </si>
  <si>
    <t>AXIS T8504-E OUTDOOR POE SWITCH</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</si>
  <si>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</si>
  <si>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01633-001</t>
  </si>
  <si>
    <t>AXIS T8504-R INDUSTRIAL POE SWITCH</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</si>
  <si>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</si>
  <si>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Україна, 04080 м. Київ, вул. Межигірська, 87-А</t>
  </si>
  <si>
    <t>www.iqtrading.ua; e-mail: disti@iqtrading.ua</t>
  </si>
  <si>
    <t>IQ Trading - офіційний дистриб'ютор AXIS в Україні</t>
  </si>
  <si>
    <t>Україна, 04080, м.Київ, вул. Межигірська, 87-А</t>
  </si>
  <si>
    <t>https://www.axis.com/ru-ru/support/warranty</t>
  </si>
  <si>
    <r>
      <t>Інструменти проектування Axis -</t>
    </r>
    <r>
      <rPr>
        <sz val="10"/>
        <rFont val="Arial"/>
        <family val="2"/>
        <charset val="204"/>
      </rPr>
      <t xml:space="preserve"> Інструменти проектування Axis полегшують вибір відповідної камери або відеокодера для вашого проекту відеоспостереження, а також додаткового обладнання та визначення вимог до системи із засобів зберігання даних та смуги пропускання.</t>
    </r>
  </si>
  <si>
    <r>
      <t>Селектор продукції AXIS</t>
    </r>
    <r>
      <rPr>
        <sz val="10"/>
        <rFont val="Arial"/>
        <family val="2"/>
        <charset val="204"/>
      </rPr>
      <t xml:space="preserve"> – спрощує пошук та порівняння продуктів Axis. Вказавши тип продукту, його категорію та необхідні функції, вам будуть представлені всі доступні продукти, що відповідають критеріям вибору.</t>
    </r>
  </si>
  <si>
    <r>
      <t xml:space="preserve">Підбір приладдя та аксесуарів </t>
    </r>
    <r>
      <rPr>
        <sz val="10"/>
        <rFont val="Arial"/>
        <family val="2"/>
        <charset val="204"/>
      </rPr>
      <t>- дозволяє підібрати необхідні кріплення для різних варіантів монтажу</t>
    </r>
  </si>
  <si>
    <r>
      <t xml:space="preserve">Калькулятор об'єктивів - </t>
    </r>
    <r>
      <rPr>
        <sz val="10"/>
        <rFont val="Arial"/>
        <family val="2"/>
        <charset val="204"/>
      </rPr>
      <t>дозволяє розрахувати необхідну фокусну відстань об'єктива.</t>
    </r>
  </si>
  <si>
    <t>Зміна ціни</t>
  </si>
  <si>
    <t>Новий продукт</t>
  </si>
  <si>
    <t>Планується початок виробництва</t>
  </si>
  <si>
    <t>Початок виробництва продукту відкладено</t>
  </si>
  <si>
    <t>Продукт знято з виробництва</t>
  </si>
  <si>
    <t>*У випадку зміни курсу обміну EUR/USD/UAH, а також прайс-листа виробника на два і більше відсотки, прайс-лист може бути переглянутий.</t>
  </si>
  <si>
    <t>Ціни наведені в USD</t>
  </si>
  <si>
    <t>Опис</t>
  </si>
  <si>
    <t>Знижка</t>
  </si>
  <si>
    <t>Мережеві відеокамери AXIS</t>
  </si>
  <si>
    <t>Фіксовані камери для встановлення всередині/зовні приміщення</t>
  </si>
  <si>
    <t>Модульні камери для встановлення всередині/зовні приміщення</t>
  </si>
  <si>
    <t>Фіксовані купольні (DOME) для встановлення всередині/зовні приміщення</t>
  </si>
  <si>
    <t>Поворотні купольні камери (PTZ DOME)</t>
  </si>
  <si>
    <t>Тепловізори</t>
  </si>
  <si>
    <t>Продукти зняті з виробництва</t>
  </si>
  <si>
    <t>IP-відеокодери AXIS</t>
  </si>
  <si>
    <t>Одноканальні відеодекодери</t>
  </si>
  <si>
    <t>Багатоканальні відеокодери</t>
  </si>
  <si>
    <t>Шасі для встановлення відеокодерів в 19" стійку</t>
  </si>
  <si>
    <t>Програмне забезпечення для керування звуком</t>
  </si>
  <si>
    <t>Системні пристрої</t>
  </si>
  <si>
    <t>Мікрофони</t>
  </si>
  <si>
    <t>Контроль доступу AXIS</t>
  </si>
  <si>
    <t>I/O Релейні модулі</t>
  </si>
  <si>
    <t>Мережеві відеодомофони</t>
  </si>
  <si>
    <t>Пристрої зчитування</t>
  </si>
  <si>
    <t>Аксесуари</t>
  </si>
  <si>
    <t>Мережеві контролери</t>
  </si>
  <si>
    <t>Термокожухи та аксесуари</t>
  </si>
  <si>
    <t>Термокожухи та монтажні шафи</t>
  </si>
  <si>
    <t>Кріплення для фіксованих та поворотних (PTZ) камер</t>
  </si>
  <si>
    <t>Обладнання PoE, блоки живлення, медіаконвертори</t>
  </si>
  <si>
    <t>Пристрої зберігання</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</si>
  <si>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</si>
  <si>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</si>
  <si>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</si>
  <si>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</si>
  <si>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</si>
  <si>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IP-Реєстратори AXIS</t>
  </si>
  <si>
    <t>IP- Динаміки та гучномовці</t>
  </si>
  <si>
    <t>Програмні комплекси відеоспостереження AXIS</t>
  </si>
  <si>
    <t>Програмні комплекси MILESTONE SYSTEMS</t>
  </si>
  <si>
    <t>Аналітичні модулі Incoresoft VEZHA</t>
  </si>
  <si>
    <t>Мережеві відеокамери Canon</t>
  </si>
  <si>
    <t>Фіксовані купольні (DOME) камери</t>
  </si>
  <si>
    <t>Увага! При встановленні зовнішніх камер необхідно використовувати грозозахист.</t>
  </si>
  <si>
    <t>Гарантія від Axis - 5 років на камери</t>
  </si>
  <si>
    <t>Нагрудні камери та аксесуари</t>
  </si>
  <si>
    <t>Аудіо</t>
  </si>
  <si>
    <t>On-Line інструменти інсталятора:</t>
  </si>
  <si>
    <t>Відділ продажу:</t>
  </si>
  <si>
    <t>AXIS P4705-PLVE Panoramic Camera</t>
  </si>
  <si>
    <t>AXIS P4707-PLVE Panoramic Camera</t>
  </si>
  <si>
    <t>02415-001</t>
  </si>
  <si>
    <t>02416-001</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</si>
  <si>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</si>
  <si>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</si>
  <si>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Q3538-SLVE DOME CAMERA</t>
  </si>
  <si>
    <t>02463-001</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</si>
  <si>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</si>
  <si>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AXIS P3245-LVE-3 L. P. Verifier Kit</t>
  </si>
  <si>
    <t>AXIS M3057-PLR Mk II DOME CAMERA</t>
  </si>
  <si>
    <t>02234-001</t>
  </si>
  <si>
    <t>02457-001</t>
  </si>
  <si>
    <t>AXIS M3057-PLR MkII is a 6Mp resolution fisheye rollingstock compliant camera offering excellent image quality and a complete 180° or 360° overview. It is intended to be used inside trains or buses. It comes with a M12 connector pigtail. This compact mini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</si>
  <si>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AXIS Q8615-E 50HZ</t>
  </si>
  <si>
    <t>02516-001</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</si>
  <si>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</si>
  <si>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AXIS Q6318-LE 50 Hz</t>
  </si>
  <si>
    <t>02446-002</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</si>
  <si>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</si>
  <si>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</si>
  <si>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S9301</t>
  </si>
  <si>
    <t>02693-002</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</si>
  <si>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</si>
  <si>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AXIS D3110 Connectivity Hub</t>
  </si>
  <si>
    <t>02232-001</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</si>
  <si>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</si>
  <si>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02723-002</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</si>
  <si>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</si>
  <si>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02339-001</t>
  </si>
  <si>
    <t>Compact outdoor, NEMA 4X, IP66, IP67 and IK10-rated 2MP /1080p resolution, day/night, fixed bullet camera with Deep Learning Processing Unit (DLPU). Support for Forensic WDR and Lightfinder 2.0 and OptimizedIR. Varifocal 3-9 mm P-iris lens with remote zoom and focus. Multiple, individually configurable H.264/H.265 with Zipstream and Motion JPEG. 2MP at 50/60 fps. Axis Zipstream technology for reduced bandwidth and storage needs. AXIS Object Analytics,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</si>
  <si>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</si>
  <si>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</si>
  <si>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</si>
  <si>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</si>
  <si>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</si>
  <si>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</si>
  <si>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</si>
  <si>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</si>
  <si>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</si>
  <si>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720p fixed dome onboard camera with male RJ-45 network connector. Equipped with 3.6mm, F2.0 lens in ruggedized IP66/67 casing. Includes lens tool, top cover tool, allen key, and drill template.</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</si>
  <si>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</si>
  <si>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</si>
  <si>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</si>
  <si>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</si>
  <si>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</si>
  <si>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</si>
  <si>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</si>
  <si>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</si>
  <si>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AXIS Audio Manager Pro provides easy, remote management of large IP audio installations. 
The AXIS AUDIO MANAGER PRO - E-LICENSE is used to when installing AXIS Audio Manager Pro on your own custom hardware or virtual machine (VMWare, Microsoft Hyper-V, Microsoft Windows Datacenter)</t>
  </si>
  <si>
    <t>Contactless MIFARE® DESFire® EV2 2K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</si>
  <si>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</si>
  <si>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</si>
  <si>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</si>
  <si>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</si>
  <si>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</si>
  <si>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02694-002</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</si>
  <si>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</si>
  <si>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</si>
  <si>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</si>
  <si>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</si>
  <si>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</si>
  <si>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</si>
  <si>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</si>
  <si>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</si>
  <si>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</si>
  <si>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</si>
  <si>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</si>
  <si>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</si>
  <si>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</si>
  <si>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</si>
  <si>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</si>
  <si>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</si>
  <si>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</si>
  <si>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</si>
  <si>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</si>
  <si>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</si>
  <si>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</si>
  <si>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</si>
  <si>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</si>
  <si>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</si>
  <si>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</si>
  <si>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</si>
  <si>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</si>
  <si>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Accessory casing with built-in microphone for AXIS P3267-LV, AXIS P3268-LV,M3215-LVE, M3216-LVE includes microphone and casing with mic hole coming in Axis white.</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</si>
  <si>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</si>
  <si>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AXIS TM3817 TAMPER-RESISTANT COVER</t>
  </si>
  <si>
    <t>02572-001</t>
  </si>
  <si>
    <t>Ціни наведені в EUR</t>
  </si>
  <si>
    <t>VEZHA LPR PRO</t>
  </si>
  <si>
    <t>IV-LPR</t>
  </si>
  <si>
    <t>VEZHA LPR</t>
  </si>
  <si>
    <t>IV-LPR-LITE</t>
  </si>
  <si>
    <t>VEZHA LPR Lite</t>
  </si>
  <si>
    <t>IV-UIC</t>
  </si>
  <si>
    <t>IV-SP</t>
  </si>
  <si>
    <t>VEZHA Smart Parking</t>
  </si>
  <si>
    <t>IV-SFD</t>
  </si>
  <si>
    <t>VEZHA Smoke &amp; Fire Detection</t>
  </si>
  <si>
    <t>02349-001</t>
  </si>
  <si>
    <t>AXIS M1055-L BOX CAMERA</t>
  </si>
  <si>
    <t>Day/night, small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</si>
  <si>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</si>
  <si>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</si>
  <si>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</si>
  <si>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</si>
  <si>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AXIS P3905-R MkIII is a 1080p fixed dome onboard camera with a male RJ-45 network connector on the pigtail. Equipped with 3.6mm, F2.0 lens in a rugged IP66/67 casing. It comes with a lens tool.
AXIS P3905-R MkIII is rollingstock compliant.</t>
  </si>
  <si>
    <t>02671-001</t>
  </si>
  <si>
    <t>AXIS P3905-R MkIII is a 1080p fixed dome onboard camera with a M12 network connector on the pigtail. Equipped with 3.6mm, F2.0 lens in a rugged IP66/67 casing. It comes with a lens tool.
AXIS P3905-R MkIII is rollingstock compliant.</t>
  </si>
  <si>
    <t>02501-001</t>
  </si>
  <si>
    <t>AXIS M3905-R is a 1080p fixed dome onboard camera with a male RJ-45 network connector on the pigtail. Equipped with 3.6mm, F2.0 lens in a rugged IP66/67 casing. It comes with a lens tool.
AXIS M3905-R is not rollingstock compliant.</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</si>
  <si>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</si>
  <si>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</si>
  <si>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</si>
  <si>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</si>
  <si>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Q1961-TE is an ARTPEC 8 based thermometric camera that lets you remotely monitor temperatures from -40 Â°C to 350 Â°C (-40 Â°F to 660 Â°F). It supports up to 10 configurable polygonal detection areas allowing you to monitor for specific temperature levels and change rates. With early fire detection analytics (included), itâs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</si>
  <si>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02175-001</t>
  </si>
  <si>
    <t>AXIS Q1961-TE 13mm 8.3 fps</t>
  </si>
  <si>
    <t>02380-001</t>
  </si>
  <si>
    <t>AXIS C1610-VE</t>
  </si>
  <si>
    <t>AXIS C1610-VE Network Sound Projector is perfect for outdoor environments in most climates. It has a nice design and is very robust (IK10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</si>
  <si>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AXIS T6101 MKII Audio I/O Interface</t>
  </si>
  <si>
    <t>AXIS T6112 MKII Audio I/O Interface</t>
  </si>
  <si>
    <t>02553-001</t>
  </si>
  <si>
    <t>02554-001</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</si>
  <si>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</si>
  <si>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</si>
  <si>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</si>
  <si>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</si>
  <si>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02621-001</t>
  </si>
  <si>
    <t>AXIS TD8902 SFP+ MODULE LC.SR.X</t>
  </si>
  <si>
    <t>AXIS TD8901 SFP+ MODULE LC.LR.X</t>
  </si>
  <si>
    <t>POWER SUPPLY DIN PS56 480 W</t>
  </si>
  <si>
    <t>02631-001</t>
  </si>
  <si>
    <t>02630-001</t>
  </si>
  <si>
    <t>02632-001</t>
  </si>
  <si>
    <t>Power supply for D8208-R Industrial PoE++ Switch, 480W and for DIN rail mounting.</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</si>
  <si>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</si>
  <si>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</si>
  <si>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</si>
  <si>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AXIS S9302</t>
  </si>
  <si>
    <t>AXIS S2108</t>
  </si>
  <si>
    <t>02692-002</t>
  </si>
  <si>
    <t>02403-002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</si>
  <si>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</si>
  <si>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</si>
  <si>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AXIS A1601 Network Door Controller</t>
  </si>
  <si>
    <t>01991-001</t>
  </si>
  <si>
    <t>AXIS F9114 MAIN UNIT</t>
  </si>
  <si>
    <t>01991-031</t>
  </si>
  <si>
    <t>AXIS F9114-B MAIN UNIT</t>
  </si>
  <si>
    <t>02192-031</t>
  </si>
  <si>
    <t>AXIS F9104-B MAIN UNIT</t>
  </si>
  <si>
    <t>01990-001</t>
  </si>
  <si>
    <t>AXIS F9111 MAIN UNIT</t>
  </si>
  <si>
    <t>02639-001</t>
  </si>
  <si>
    <t>AXIS F2115-R VARIFOCAL SENSOR</t>
  </si>
  <si>
    <t>02641-001</t>
  </si>
  <si>
    <t>AXIS F2135-RE FISHEYE SENSOR</t>
  </si>
  <si>
    <t>02640-001</t>
  </si>
  <si>
    <t>AXIS F2105-RE STANDARD SENSOR</t>
  </si>
  <si>
    <t>02363-001</t>
  </si>
  <si>
    <t>AXIS F7225-RE Pinhole</t>
  </si>
  <si>
    <t>02364-001</t>
  </si>
  <si>
    <t>AXIS F4105-LRE</t>
  </si>
  <si>
    <t>VMS-UP-GL-1</t>
  </si>
  <si>
    <r>
      <t xml:space="preserve">Upgrade 1 channel from (legacy) VMS to Evo Global, </t>
    </r>
    <r>
      <rPr>
        <b/>
        <sz val="10"/>
        <rFont val="Arial"/>
        <family val="2"/>
        <charset val="204"/>
      </rPr>
      <t>Evo Global Base license required</t>
    </r>
  </si>
  <si>
    <t>VEZHA UIC &amp; Container</t>
  </si>
  <si>
    <t>IV-GD</t>
  </si>
  <si>
    <t>VEZHA Gun Detection</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</si>
  <si>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</si>
  <si>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AXIS M7116 VIDEO ENCODER</t>
  </si>
  <si>
    <t>AXIS P7316 VIDEO ENCODER</t>
  </si>
  <si>
    <t>AXIS P1465-LE-3 L.P-Verifier Kit</t>
  </si>
  <si>
    <t>02811-001</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</si>
  <si>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</si>
  <si>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</si>
  <si>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</si>
  <si>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</si>
  <si>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</si>
  <si>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</si>
  <si>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</si>
  <si>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</si>
  <si>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</si>
  <si>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</si>
  <si>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</si>
  <si>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</si>
  <si>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</si>
  <si>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</si>
  <si>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</si>
  <si>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</si>
  <si>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</si>
  <si>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</si>
  <si>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</si>
  <si>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</si>
  <si>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</si>
  <si>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</si>
  <si>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</si>
  <si>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</si>
  <si>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</si>
  <si>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</si>
  <si>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</si>
  <si>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</si>
  <si>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</si>
  <si>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</si>
  <si>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</si>
  <si>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</si>
  <si>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</si>
  <si>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</si>
  <si>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</si>
  <si>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</si>
  <si>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</si>
  <si>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</si>
  <si>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</si>
  <si>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</si>
  <si>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</si>
  <si>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</si>
  <si>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</si>
  <si>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02651-001</t>
  </si>
  <si>
    <t>AXIS Q2101-TE 13 mm 8.3 fps</t>
  </si>
  <si>
    <t>02668-001</t>
  </si>
  <si>
    <t>AXIS Q2101-TE 19 mm 8.3 fps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</si>
  <si>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</si>
  <si>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</si>
  <si>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</si>
  <si>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</si>
  <si>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</si>
  <si>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02740-002</t>
  </si>
  <si>
    <t>bt. compliant 60 W Midspan with additional SFP port</t>
  </si>
  <si>
    <t>AXIS TW1100 Clip Mount 5P 5 pack mount for the Klick Fast adaptor on the Axis body worn cameras. The clip mount is an easy to use, versatile mount suitable for many types of clothing.</t>
  </si>
  <si>
    <t>AXIS TW1101 MOLLE Mount 5P. 5 pack mount for the Klick Fast adaptor on the Axis body worn cameras. The MOLLE mount is especially suitable for the MOLLE system found on tactical equipment and such.</t>
  </si>
  <si>
    <t>AXIS TW1103 Chest Harness Mount 5P 5 pack mount for the Klick Fast adaptor on the Axis body worn cameras. The chest harness mount holds the camera independent of choice of clothing.</t>
  </si>
  <si>
    <t>02684-001</t>
  </si>
  <si>
    <t>AXIS A1214 Door Controller Kit</t>
  </si>
  <si>
    <t>02653-001</t>
  </si>
  <si>
    <t>AXIS A1610 Network Door Controller</t>
  </si>
  <si>
    <t>02654-001</t>
  </si>
  <si>
    <t>AXIS A1610-B Network Door Controller</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</si>
  <si>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</si>
  <si>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</si>
  <si>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02896-001</t>
  </si>
  <si>
    <t>AXIS Door Controller Extension</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</si>
  <si>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</si>
  <si>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</si>
  <si>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</si>
  <si>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</si>
  <si>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</si>
  <si>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</si>
  <si>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</si>
  <si>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</si>
  <si>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</si>
  <si>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</si>
  <si>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</si>
  <si>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does not come with 1x AXIS F8202 Straight Mounting bracket</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</si>
  <si>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</si>
  <si>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02282-001</t>
  </si>
  <si>
    <t>AXIS D1110 VIDEO DECODER 4K</t>
  </si>
  <si>
    <t>4K Video Decoder with 8 streams in multiview, local playback of media, DC or PoE powered, with audio through audio in or HDMI plus many more features</t>
  </si>
  <si>
    <t>02408-001</t>
  </si>
  <si>
    <t>AXIS I8116-E White</t>
  </si>
  <si>
    <t>02409-001</t>
  </si>
  <si>
    <t>AXIS I8116-E Black</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</si>
  <si>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</si>
  <si>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02687-001</t>
  </si>
  <si>
    <t>AXIS TA1601 Mounting Plate</t>
  </si>
  <si>
    <t>02688-001</t>
  </si>
  <si>
    <t>AXIS TA1801 Top Cover</t>
  </si>
  <si>
    <t>02685-021</t>
  </si>
  <si>
    <t>AXIS TA1901 DIN Rail Clip 10PCS</t>
  </si>
  <si>
    <t>02686-001</t>
  </si>
  <si>
    <t>AXIS TA1902 Connector Kit</t>
  </si>
  <si>
    <t>02699-001</t>
  </si>
  <si>
    <t>AXIS TA1802 Top Cover</t>
  </si>
  <si>
    <t>02561-001</t>
  </si>
  <si>
    <t>AXIS TI8204 Recessed Mount White</t>
  </si>
  <si>
    <t>02562-001</t>
  </si>
  <si>
    <t>AXIS TI8204 Recessed Mount Black</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</si>
  <si>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</si>
  <si>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AXIS TA1801 Top Cover is compatible with AXIS A1210-B Network Door Controller, ideal for installations that need a full enclosure for extra protection or in plenum spaces. 
AXIS TA1801 Top Cover is included in AXIS A1210 Network Door Controller.</t>
  </si>
  <si>
    <t>AXIS TA1901 DIN Rail Clip is for standard 35mm DIN rail, and compatible with Axis network door controller and network I/O relay modules.</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</si>
  <si>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</si>
  <si>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AXIS TA1802 Top Cover is compatible with AXIS A1610-B Network Door Controller, ideal for installations that need a full enclosure for extra protection or in plenum spaces. 
AXIS TA1802 Top Cover is included in AXIS A1610 Network Door Controller.</t>
  </si>
  <si>
    <t>Nice and easy recessed mount of AXIS I8116-E Network Video Intercom suitable for most wall types.</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</si>
  <si>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</si>
  <si>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</si>
  <si>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AXIS C8310 Volume Controller</t>
  </si>
  <si>
    <t>02741-001</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</si>
  <si>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</si>
  <si>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AXIS M4317-PLR</t>
  </si>
  <si>
    <t>AXIS M4318-PLR</t>
  </si>
  <si>
    <t>AXIS P3268-SLVE</t>
  </si>
  <si>
    <t>02833-001</t>
  </si>
  <si>
    <t>02834-001</t>
  </si>
  <si>
    <t>02710-001</t>
  </si>
  <si>
    <t>AXIS M4318-PLR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</si>
  <si>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</si>
  <si>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</si>
  <si>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5504-881</t>
  </si>
  <si>
    <t>5801-901</t>
  </si>
  <si>
    <t>01181-001</t>
  </si>
  <si>
    <t>5507-701</t>
  </si>
  <si>
    <t>02241-001</t>
  </si>
  <si>
    <t>5801-121</t>
  </si>
  <si>
    <t>5801-971</t>
  </si>
  <si>
    <t>01552-001</t>
  </si>
  <si>
    <t>5506-821</t>
  </si>
  <si>
    <t>01692-001</t>
  </si>
  <si>
    <t>01793-001</t>
  </si>
  <si>
    <t>02061-001</t>
  </si>
  <si>
    <t>02256-001</t>
  </si>
  <si>
    <t>02458-001</t>
  </si>
  <si>
    <t>02098-001</t>
  </si>
  <si>
    <t>02691-001</t>
  </si>
  <si>
    <t>02478-001</t>
  </si>
  <si>
    <t>02250-001</t>
  </si>
  <si>
    <t>02252-001</t>
  </si>
  <si>
    <t>02249-001</t>
  </si>
  <si>
    <t>02251-001</t>
  </si>
  <si>
    <t>02470-021</t>
  </si>
  <si>
    <t>02468-021</t>
  </si>
  <si>
    <t>02469-021</t>
  </si>
  <si>
    <t>02795-021</t>
  </si>
  <si>
    <t>02794-021</t>
  </si>
  <si>
    <t>02854-001</t>
  </si>
  <si>
    <t>02647-001</t>
  </si>
  <si>
    <t>02793-001</t>
  </si>
  <si>
    <t>02790-001</t>
  </si>
  <si>
    <t>02791-001</t>
  </si>
  <si>
    <t>AXIS WEATHERSHIELD KIT C</t>
  </si>
  <si>
    <t>AXIS PT IR ILLUMINATOR KIT C</t>
  </si>
  <si>
    <t>AXIS T99 ILLUMINATOR BRACKET KIT A</t>
  </si>
  <si>
    <t>AXIS WASHER KIT B</t>
  </si>
  <si>
    <t>AXIS TQ6905-E WASHER KIT</t>
  </si>
  <si>
    <t>AXIS BIRD CONTROL SPIKE 10P</t>
  </si>
  <si>
    <t>AXIS SAFETY WIRE 3M 5P</t>
  </si>
  <si>
    <t>AXIS F7301 CABLE BLACK 1M 4PCS</t>
  </si>
  <si>
    <t>AXIS F7315 CABLE WHITE 15M 4PCS</t>
  </si>
  <si>
    <t>AXIS P13 WEATHERSHIELD EXTENSION A</t>
  </si>
  <si>
    <t>M12(F)-RJ45(M) CABLE 0.5M (1.6FT)</t>
  </si>
  <si>
    <t>AXIS TM1803 WEATHERSHIELD EXTENSION</t>
  </si>
  <si>
    <t>AXIS TV5901 Control Board Adapter</t>
  </si>
  <si>
    <t>TP6901-E ADAPTER BRACKET P56</t>
  </si>
  <si>
    <t>AXIS TD4801 Sunshield 4pcs</t>
  </si>
  <si>
    <t>AXIS TQ6906-E Protection Ring</t>
  </si>
  <si>
    <t>AXIS TP3818-E CASING BLACK</t>
  </si>
  <si>
    <t>AXIS TU6004-E CABLE 8M</t>
  </si>
  <si>
    <t>AXIS TU6004-E CABLE 30M</t>
  </si>
  <si>
    <t>AXIS TU6004-E CABLE 1M 4P</t>
  </si>
  <si>
    <t>AXIS TU6004-E CABLE 8M 4P</t>
  </si>
  <si>
    <t>AXIS TU6002 RIGHT-ANGLE SMA ADP 10P</t>
  </si>
  <si>
    <t>AXIS TU6003 Conn Kit FAKRA 10P</t>
  </si>
  <si>
    <t>AXIS TU6006 Conn Kit FAKRA 10P</t>
  </si>
  <si>
    <t>AXIS TU6009 CONN 6-PIN 2.5MM 10P</t>
  </si>
  <si>
    <t>AXIS TU6008 CONN 5-PIN 2.5MM 10P</t>
  </si>
  <si>
    <t>AXIS TP6902-E ADAPTER BRACKET</t>
  </si>
  <si>
    <t>AXIS TU9004 Wireless Dongle</t>
  </si>
  <si>
    <t>AXIS TU6007-E CABLE 1M 4P</t>
  </si>
  <si>
    <t>AXIS TU6007-E CABLE 8M</t>
  </si>
  <si>
    <t>AXIS TU6007-E CABLE 8M 4P</t>
  </si>
  <si>
    <t>Heavy duty outdoor weathershield for wall mounted AXIS fixed dome cameras. Designed to protect the dome from rain, snow and sun. The underside of the cover is coated with matte black anti-reflective coating, for suitable use with camera's built-in IR LEDs.</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</si>
  <si>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</si>
  <si>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</si>
  <si>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Washer kit for spraying cleaning fluid on the windows of AXIS positioning cameras and positioning units. The kit contains a 23 litre tank, pump for delivery up to 11m (36ft), tube, nozzle and custom-made mounting bracket for the nozzle.</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</si>
  <si>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</si>
  <si>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</si>
  <si>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Stainless steel safety wire 3 m (10 ft) long, with a fixed loop in one end and an adjustable loop with a plated brass wire lock in the other. Suitable for both indoor and outdoor use.</t>
  </si>
  <si>
    <t>Black cable with RJ12 and micro USB connectors for indoor Sensor Units. Length 1 m (39 in.) 4 pcs.</t>
  </si>
  <si>
    <t>AXIS F7315 comes in packs of four. 15-m (49 ft.) white cable with an RJ12 connector for connection to an AXIS F1004 Sensor Unit or AXIS FA-series sensors.</t>
  </si>
  <si>
    <t>AXIS P13 Weathershield Extension A for AXIS P1375-E. For mounting on AXIS P13 Series camera providing additional protection against rain, snow and sunlight.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</si>
  <si>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</si>
  <si>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weathershield extension over M1135/37-E where entire top cover kit not wanted (TM1802)</t>
  </si>
  <si>
    <t>AXIS TV5901 Control Board Adapter is a cable to connect AXIS V5925 and AXIS V5938 to joystick, keypad and other controllers supporting VISCA protocol.</t>
  </si>
  <si>
    <t>Adapter bracket that allows Axis P56-series to be connected to Q6100.  The material is PC+ABS Cycoloy C6600 GY8D352 and comes in Axis White.</t>
  </si>
  <si>
    <t>AXIS TD4801 Sunshield is the perfect accessory for when AXIS D4100-E Network Strobe Siren is used in conditions where sunlight would shine directly on the device. It is easy to mount, without the need to take AXIS D4100-E down. The accessory comes in a 4 pack.</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</si>
  <si>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</si>
  <si>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AXIS TP3818-E Casing Black, is a black casing and is offered as an optional accessory for AXIS P4705-PLVE and P4707-PLVE. Does not include dome.</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</si>
  <si>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</si>
  <si>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</si>
  <si>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</si>
  <si>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</si>
  <si>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</si>
  <si>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</si>
  <si>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AXIS TU6006 Conn Kit FAKRA 10p is a bulk pack of 10x replacement FAKRA connectors for AXIS TU6005 Plenum Cable. It gives all the necessary accessories to re-crimp AXIS TU6005 Plenum Cable with the new FAKRA connector. AXIS TU6005 Plenum Cable can only be cut and re-crimped on the FAKRA connector end.</t>
  </si>
  <si>
    <t>AXIS TU6009 Conn 6-pin is a male connector for I/O port . Pitch: 2.50 mm. 6pos terminal block. 10pack</t>
  </si>
  <si>
    <t>AXIS TU6008 Conn 5-pin is a male connector for RS port . Pitch: 2.50 mm. 5pos terminal block. 10pack</t>
  </si>
  <si>
    <t>Adapter bracket that allows Axis P5676-LE to be connected to Q6100. The material is PC+ABS Cycoloy C6600 GY8D352 and comes in Axis White.</t>
  </si>
  <si>
    <t>Wireless USB dongle for AXIS M1075-L Box Camera.
This allows the camera to communicate with 2.4 GHz and 5 GHz frequency. The wireless adapter supports 802.11ac/b/g/n. Requires PoE injector</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</si>
  <si>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</si>
  <si>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</si>
  <si>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</si>
  <si>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YXPRRDL</t>
  </si>
  <si>
    <t>1 Year Care Plus for XProtect Rapid REVIEW DL</t>
  </si>
  <si>
    <t>MILESTONE CARE PLUS OPTIONS - обов'язкова на той самий строк, що й у базовому продукті VMS</t>
  </si>
  <si>
    <t>AXIS TU9001 Control Board</t>
  </si>
  <si>
    <t>AXIS TU9002 Joystick</t>
  </si>
  <si>
    <t>AXIS TU9003 Keypad</t>
  </si>
  <si>
    <t>02474-001</t>
  </si>
  <si>
    <t>02475-001</t>
  </si>
  <si>
    <t>02476-001</t>
  </si>
  <si>
    <t>AXIS TU9001 Control Board is a modular system with separate joystick and keypad units. The modular system allows you to choose a simple solution such as only the joystick, or a complete solution with the two modules for both camera and video management.</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</si>
  <si>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</si>
  <si>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</si>
  <si>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IV-LPR-Pro</t>
  </si>
  <si>
    <t>02411-001</t>
  </si>
  <si>
    <t>AXIS TQ5001-E Wall/Pole Mount</t>
  </si>
  <si>
    <t>AXIS C1110-E White</t>
  </si>
  <si>
    <t>AXIS C1110-E Black</t>
  </si>
  <si>
    <t>AXIS C1111-E White</t>
  </si>
  <si>
    <t>AXIS C1111-E Black</t>
  </si>
  <si>
    <t>02695-001</t>
  </si>
  <si>
    <t>02696-001</t>
  </si>
  <si>
    <t>02697-001</t>
  </si>
  <si>
    <t>02698-001</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</si>
  <si>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</si>
  <si>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</si>
  <si>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ExCam XF P3807</t>
  </si>
  <si>
    <t>02822-001</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</si>
  <si>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</si>
  <si>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AXIS Q1805-LE</t>
  </si>
  <si>
    <t>AXIS Q1806-LE</t>
  </si>
  <si>
    <t>02504-001</t>
  </si>
  <si>
    <t>02506-001</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</si>
  <si>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</si>
  <si>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P5654-E Mk II 50 Hz</t>
  </si>
  <si>
    <t>02914-001</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</si>
  <si>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</si>
  <si>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</si>
  <si>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</si>
  <si>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</si>
  <si>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</si>
  <si>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</si>
  <si>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</si>
  <si>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AXIS T91B47 100-410MM</t>
  </si>
  <si>
    <t>AXIS T91B47 50-150MM</t>
  </si>
  <si>
    <t>02853-001</t>
  </si>
  <si>
    <t>AXIS TM1902 Stand Mount 4 pcs</t>
  </si>
  <si>
    <t>Mounting stand in plastic for wall and ceiling. Stand height 70 mm (2.7 in). Circular base with diameter 69 mm (2.7 in). White color.</t>
  </si>
  <si>
    <t>5800-461</t>
  </si>
  <si>
    <t>P1214/-E MOUNT KIT EXC HOUS 5-P</t>
  </si>
  <si>
    <t>Mounting kit for AXIS P1204/E. Kit contents: Flush mount wall bracket. 5 pack.</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</si>
  <si>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</si>
  <si>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</si>
  <si>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</si>
  <si>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</si>
  <si>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</si>
  <si>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</si>
  <si>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</si>
  <si>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</si>
  <si>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</si>
  <si>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</si>
  <si>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</si>
  <si>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</si>
  <si>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</si>
  <si>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</si>
  <si>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</si>
  <si>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</si>
  <si>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</si>
  <si>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</si>
  <si>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</si>
  <si>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</si>
  <si>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</si>
  <si>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</si>
  <si>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</si>
  <si>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</si>
  <si>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</si>
  <si>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</si>
  <si>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</si>
  <si>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</si>
  <si>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</si>
  <si>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</si>
  <si>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</si>
  <si>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</si>
  <si>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</si>
  <si>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</si>
  <si>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</si>
  <si>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</si>
  <si>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</si>
  <si>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</si>
  <si>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</si>
  <si>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</si>
  <si>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</si>
  <si>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</si>
  <si>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</si>
  <si>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</si>
  <si>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</si>
  <si>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</si>
  <si>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</si>
  <si>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</si>
  <si>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</si>
  <si>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</si>
  <si>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</si>
  <si>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</si>
  <si>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</si>
  <si>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</si>
  <si>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</si>
  <si>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</si>
  <si>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</si>
  <si>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</si>
  <si>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</si>
  <si>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</si>
  <si>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</si>
  <si>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</si>
  <si>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</si>
  <si>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02764-002</t>
  </si>
  <si>
    <t>AXIS S3008 Mk II 2 TB</t>
  </si>
  <si>
    <t>AXIS S3008 Mk II 2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</si>
  <si>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02765-002</t>
  </si>
  <si>
    <t>AXIS S3008 Mk II 4 TB</t>
  </si>
  <si>
    <t>AXIS S3008 Mk II 4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</si>
  <si>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02766-002</t>
  </si>
  <si>
    <t>AXIS S3008 Mk II 8 TB</t>
  </si>
  <si>
    <t>AXIS S3008 Mk II 8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</si>
  <si>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02527-002</t>
  </si>
  <si>
    <t>AXIS S3016 8 TB</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</si>
  <si>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</si>
  <si>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02351-002</t>
  </si>
  <si>
    <t>AXIS S3016 16 TB</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</si>
  <si>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</si>
  <si>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02352-002</t>
  </si>
  <si>
    <t>AXIS S3016 32 TB</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</si>
  <si>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</si>
  <si>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</si>
  <si>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</si>
  <si>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</si>
  <si>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</si>
  <si>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</si>
  <si>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</si>
  <si>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</si>
  <si>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</si>
  <si>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</si>
  <si>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</si>
  <si>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</si>
  <si>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</si>
  <si>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</si>
  <si>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</si>
  <si>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</si>
  <si>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</si>
  <si>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</si>
  <si>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</si>
  <si>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</si>
  <si>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</si>
  <si>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</si>
  <si>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</si>
  <si>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</si>
  <si>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</si>
  <si>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</si>
  <si>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</si>
  <si>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AXIS C1310-E Mk II</t>
  </si>
  <si>
    <t>02813-001</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</si>
  <si>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</si>
  <si>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AXIS M5526-E 50 Hz</t>
  </si>
  <si>
    <t>02768-001</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</si>
  <si>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</si>
  <si>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AXIS P1385</t>
  </si>
  <si>
    <t>AXIS P1387</t>
  </si>
  <si>
    <t>AXIS P1388</t>
  </si>
  <si>
    <t>02733-001</t>
  </si>
  <si>
    <t>02735-001</t>
  </si>
  <si>
    <t>02737-001</t>
  </si>
  <si>
    <t>AXIS Q1808-LE</t>
  </si>
  <si>
    <t>AXIS Q1808-LE 150MM</t>
  </si>
  <si>
    <t>02507-001</t>
  </si>
  <si>
    <t>02508-001</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</si>
  <si>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</si>
  <si>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</si>
  <si>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AXIS Q9307-LV</t>
  </si>
  <si>
    <t>02487-113</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</si>
  <si>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</si>
  <si>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AXIS TU8003 90 W CONNY MDSPN</t>
  </si>
  <si>
    <t>02027-002</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</si>
  <si>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</si>
  <si>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AXIS 30 W MIDSPAN</t>
  </si>
  <si>
    <t>The clip, made of steel, enables mounting on a standard 35mm DIN rail. 
It includes 2 cable ties. Compatible with AXIS T8120/T8133 midspans and AXIS T8604 / T8605 converters. Weight: 17 g (0.6 oz.).5-pack.</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</si>
  <si>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</si>
  <si>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</si>
  <si>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</si>
  <si>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</si>
  <si>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</si>
  <si>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</si>
  <si>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</si>
  <si>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</si>
  <si>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</si>
  <si>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</si>
  <si>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</si>
  <si>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</si>
  <si>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</si>
  <si>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</si>
  <si>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</si>
  <si>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</si>
  <si>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</si>
  <si>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</si>
  <si>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</si>
  <si>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</si>
  <si>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</si>
  <si>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</si>
  <si>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</si>
  <si>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</si>
  <si>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</si>
  <si>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</si>
  <si>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</si>
  <si>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</si>
  <si>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</si>
  <si>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</si>
  <si>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</si>
  <si>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</si>
  <si>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</si>
  <si>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</si>
  <si>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</si>
  <si>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</si>
  <si>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</si>
  <si>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</si>
  <si>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</si>
  <si>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</si>
  <si>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</si>
  <si>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</si>
  <si>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</si>
  <si>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</si>
  <si>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</si>
  <si>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</si>
  <si>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</si>
  <si>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</si>
  <si>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</si>
  <si>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</si>
  <si>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</si>
  <si>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</si>
  <si>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</si>
  <si>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</si>
  <si>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</si>
  <si>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</si>
  <si>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</si>
  <si>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</si>
  <si>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</si>
  <si>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</si>
  <si>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</si>
  <si>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</si>
  <si>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</si>
  <si>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</si>
  <si>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</si>
  <si>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02969-002</t>
  </si>
  <si>
    <t>02970-002</t>
  </si>
  <si>
    <t>AXIS W700 Mk II DOCKING STATION 1 BAY</t>
  </si>
  <si>
    <t>AXIS W701 MkII DOCKING STATION 8 BAY</t>
  </si>
  <si>
    <t>AXIS W700 MkII Docking Station 1 Bay charges the battery and ensures easy data offloading of a single body worn camera. Power adaptor included.</t>
  </si>
  <si>
    <t>AXIS W701 MkII Docking Station 8 Bay charges the batteries and ensures easy data offloading of up to eight body worn cameras. Power adaptor included.</t>
  </si>
  <si>
    <t>AXIS XC1311</t>
  </si>
  <si>
    <t>02962-001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</si>
  <si>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</si>
  <si>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AXIS C1410 Mk II</t>
  </si>
  <si>
    <t>02838-001</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</si>
  <si>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</si>
  <si>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Security Radar</t>
  </si>
  <si>
    <t>AXIS D2210-VE Radar White</t>
  </si>
  <si>
    <t>AXIS D2210-VE Radar Black</t>
  </si>
  <si>
    <t>02955-001</t>
  </si>
  <si>
    <t>02770-001</t>
  </si>
  <si>
    <t>AXIS D2210-VE Security Radar, White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</si>
  <si>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D2210-VE Security Radar, Black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</si>
  <si>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A1210 Network Door Controller</t>
  </si>
  <si>
    <t>AXIS A1210-B Network Door Controller</t>
  </si>
  <si>
    <t>AXIS P1385-B</t>
  </si>
  <si>
    <t>AXIS P1385-E</t>
  </si>
  <si>
    <t>AXIS P1385-BE</t>
  </si>
  <si>
    <t>02899-001</t>
  </si>
  <si>
    <t>02734-001</t>
  </si>
  <si>
    <t>02900-001</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</si>
  <si>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</si>
  <si>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</si>
  <si>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</si>
  <si>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</si>
  <si>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</si>
  <si>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</si>
  <si>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</si>
  <si>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</si>
  <si>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</si>
  <si>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</si>
  <si>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</si>
  <si>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</si>
  <si>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</si>
  <si>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</si>
  <si>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</si>
  <si>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</si>
  <si>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</si>
  <si>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</si>
  <si>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</si>
  <si>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</si>
  <si>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</si>
  <si>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</si>
  <si>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</si>
  <si>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</si>
  <si>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02857-001</t>
  </si>
  <si>
    <t>AXIS P1245 Mk II Modular Standard Camera</t>
  </si>
  <si>
    <t>02858-001</t>
  </si>
  <si>
    <t>AXIS P1265 Mk II Modular Pinhole Camera</t>
  </si>
  <si>
    <t>02859-001</t>
  </si>
  <si>
    <t>AXIS P1275 Mk II Modular Varifocal Dome Camera</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</si>
  <si>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</si>
  <si>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</si>
  <si>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</si>
  <si>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</si>
  <si>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</si>
  <si>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</si>
  <si>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</si>
  <si>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</si>
  <si>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</si>
  <si>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</si>
  <si>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</si>
  <si>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</si>
  <si>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</si>
  <si>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</si>
  <si>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</si>
  <si>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</si>
  <si>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</si>
  <si>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</si>
  <si>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LXR-EVO-GL-B50-LFT</t>
  </si>
  <si>
    <t>LXR-EVO-GL-B100-LFT</t>
  </si>
  <si>
    <t>LXR-EVO-GL-1-LFT</t>
  </si>
  <si>
    <t>EVO-LFTS-GL-1</t>
  </si>
  <si>
    <t>Evo Global Base license, includes 50 channels and Premium Lifetime* Support &amp; Updates Plan</t>
  </si>
  <si>
    <t>Evo Global Base license, includes 100 channels and Premium Lifetime* Support &amp; Updates Plan</t>
  </si>
  <si>
    <t>Evo Global additional 1 channel license, includes Premium Lifetime* Support &amp; Updates Plan. Evo Global Base license with Premium Lifetime* Support &amp; Updates Plan required.</t>
  </si>
  <si>
    <t>Evo Global additional Premium Lifetime* Support &amp; Updates Plan for 1 channel</t>
  </si>
  <si>
    <t>Luxriot EVO-GL-B50-LFT</t>
  </si>
  <si>
    <t>Luxriot EVO-GL-B100-LFT</t>
  </si>
  <si>
    <t>Luxriot EVO-GL-1-LFT</t>
  </si>
  <si>
    <t>Luxriot EVO-LFTS-GL-1</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</si>
  <si>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</si>
  <si>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</si>
  <si>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</si>
  <si>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</si>
  <si>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</si>
  <si>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</si>
  <si>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</si>
  <si>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</si>
  <si>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</si>
  <si>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02420-001</t>
  </si>
  <si>
    <t>AXIS Q1656-DLE Radar-Video Fusion Camera</t>
  </si>
  <si>
    <t>AXIS P3905-R MK III RJ45 3.6mm</t>
  </si>
  <si>
    <t>AXIS P3905-R MK III M12 3.6mm</t>
  </si>
  <si>
    <t>AXIS C6110</t>
  </si>
  <si>
    <t>02709-001</t>
  </si>
  <si>
    <t>AXIS C6110 Network Paging Console complements your network speakers to create a complete public address system that enables live paging, prerecorded callouts, and two-way audio.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</si>
  <si>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02726-001</t>
  </si>
  <si>
    <t>02727-001</t>
  </si>
  <si>
    <t>AXIS TU8010 2-port PoE Extender</t>
  </si>
  <si>
    <t>AXIS TU8011 4-port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</si>
  <si>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</si>
  <si>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</si>
  <si>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Small Form Factor Pluggable (SFP) transceiver module. Single mode 1310nm, 10km. Industrial grade.</t>
  </si>
  <si>
    <t>Small Form Factor Pluggable (SFP) transceiver module. Ethernet RJ-45 . Industrial grade</t>
  </si>
  <si>
    <t>02861-001</t>
  </si>
  <si>
    <t>02862-001</t>
  </si>
  <si>
    <t>AXIS A9210 Network I/O Relay Module</t>
  </si>
  <si>
    <t>AXIS A9910 I/O Relay Expansion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</si>
  <si>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</si>
  <si>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</si>
  <si>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AXIS Q1809-LE 150 mm</t>
  </si>
  <si>
    <t>03019-001</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</si>
  <si>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</si>
  <si>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AXIS P3925-R RJ45 2.8mm</t>
  </si>
  <si>
    <t>AXIS P3925-R M12 2.8mm</t>
  </si>
  <si>
    <t>AXIS P3925-LRE RJ45 6mm</t>
  </si>
  <si>
    <t>AXIS P3925-LRE M12 6mm</t>
  </si>
  <si>
    <t>AXIS P3935-LR RJ45 2.8mm</t>
  </si>
  <si>
    <t>AXIS P3935-LR M12 2.8mm</t>
  </si>
  <si>
    <t>AXIS M3905-R RJ45 3.6mm</t>
  </si>
  <si>
    <t>AXIS M3905-R M12 3.6mm</t>
  </si>
  <si>
    <t>03119-001</t>
  </si>
  <si>
    <t>03118-001</t>
  </si>
  <si>
    <t>AXIS M3905-R M12 2.8 mm</t>
  </si>
  <si>
    <t>AXIS M3905-R RJ45 2.8 mm</t>
  </si>
  <si>
    <t>AXIS M3905-R is a 1080p fixed dome onboard camera with a M12 network connector on the pigtail. Equipped with 2.8mm, F1.2 lens in a rugged IP66/67 casing. It comes with a lens tool.
AXIS M3905-R is not rollingstock compliant.</t>
  </si>
  <si>
    <t>AXIS M3905-R is a 1080p fixed dome onboard camera with a RJ45 network connector on the pigtail. Equipped with 2.8mm, F1.2 lens in a rugged IP66/67 casing. It comes with a lens tool.
AXIS M3905-R is not rollingstock compliant.</t>
  </si>
  <si>
    <t>AXIS P3905-R Mk III M12 2.8 mm</t>
  </si>
  <si>
    <t>03117-001</t>
  </si>
  <si>
    <t>AXIS P3905-R Mk III is a 1080p fixed dome onboard camera with a M12 network connector on the pigtail. Equipped with 2.8mm, F1.2 lens in a rugged IP66/67 casing. It comes with a lens tool.
AXIS P3905-R Mk III is rollingstock compliant.</t>
  </si>
  <si>
    <t>https://www.axis.com/products/axis-q1656-dle</t>
  </si>
  <si>
    <t>AXIS Q1686-DLE</t>
  </si>
  <si>
    <t>02968-001</t>
  </si>
  <si>
    <t>AXIS Q1686-DLE Radar-Video Fusion Camera. Speed and license plate pairing camera by utilizing fusion of visual- and radar sensor information in one device and on edge. Powerful device for wrong way applications and directional alerts by radar technology.
1/1.8” image sensor, outdoor, NEMA 4X, IP66, IP67 and impact-resistant, 4 MP, Day/night radar-video fusion camera with Deep Learning Processing Unit (DLPU). Image optimization for license plate capture profile, traffic capture profile and Lightfinder 2.0. OptimizedIR, a purpose built and powerful 850nm IR-illuminator kit. Includes an varifocal 9-50 mm F1.5 i-CS lens with remote zoom and focus. Integrated radar unit, 60.0 GHz-61.5 GHz and 95 degree horizontal field of detection. In addition to radar-video fusion, radar functionality such as built-in analytics including classification of vehicles, is available and enables filtering on distance, customized detection zones, and multiple line crossing
Multiple, individually configurable streams, H.264/H.265 with Zipstream and Motion JPEG. 4MP stream up to 60 fps, 30 fps with WDR. Radar motion detection, AXIS Speed Monitor, shock detection and active tampering alarm. Axis Edge Vault with FIPS certified TPM for added cyber security. Barrel distortion correction, defogging, electronic image stabilization, electronic radar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
Radio approvals, EN 300440, EN 301489-1, EN 301489-51, EN 62311, FCC Part 15 Subpart C.</t>
  </si>
  <si>
    <t>01564-001</t>
  </si>
  <si>
    <t>AXIS D2110-VE Security Radar</t>
  </si>
  <si>
    <t>AXIS D2110-VE Security Radar, 24.05–24.25 GHz, FMCW, for wall mounting outdoor. Reliable 180 degrees horizontal field of detection 24/7 with built-in analytics including classification of humans and vehicles. Complement to video surveillance enables filtering on distance, customized detection zones, and auto-tracking for PTZ cameras. Trigger events to activate camera recording, audio notification or light source for deterrence. Open API for software integration, microSD/SDHC memory card slot for edge storage, 30W PoE out to power an additional device, 4 input/output ports, 24 V DC relay port. Powered by PoE+ (IEEE 802.3at, Type 2 Class 4) or DC 8-28V. IP66, IK08 and NEMA 4. Operating conditions -40°C to 60°C (-40°F to 140°F).</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</si>
  <si>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</si>
  <si>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M3125-LVE White</t>
  </si>
  <si>
    <t>AXIS M3125-LVE Black</t>
  </si>
  <si>
    <t>AXIS M3126-LVE White</t>
  </si>
  <si>
    <t>AXIS M3126-LVE Black</t>
  </si>
  <si>
    <t>AXIS M3128-LVE White</t>
  </si>
  <si>
    <t>AXIS M3128-LVE Black</t>
  </si>
  <si>
    <t>02916-001</t>
  </si>
  <si>
    <t>02917-001</t>
  </si>
  <si>
    <t>02918-001</t>
  </si>
  <si>
    <t>02919-001</t>
  </si>
  <si>
    <t>02920-001</t>
  </si>
  <si>
    <t>02921-001</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</si>
  <si>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</si>
  <si>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</si>
  <si>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</si>
  <si>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</si>
  <si>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</si>
  <si>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</si>
  <si>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Body Worn Live</t>
  </si>
  <si>
    <t>AXIS Case Insight EU 1year BWC Lic</t>
  </si>
  <si>
    <t>AXIS Case Insight EU 1y Storage 1TB</t>
  </si>
  <si>
    <t>AXIS Body Worn Manager Pro</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</si>
  <si>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</si>
  <si>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</si>
  <si>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</si>
  <si>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</si>
  <si>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02946-001</t>
  </si>
  <si>
    <t>02948-001</t>
  </si>
  <si>
    <t>02950-001</t>
  </si>
  <si>
    <t>02952-001</t>
  </si>
  <si>
    <t>02954-001</t>
  </si>
  <si>
    <t>AXIS Q1971-E 7 mm 8.3 fps</t>
  </si>
  <si>
    <t>AXIS Q1971-E 13 mm 8.3 fps</t>
  </si>
  <si>
    <t>AXIS Q1971-E 19 mm 8.3 fps</t>
  </si>
  <si>
    <t>AXIS Q1971-E 25 mm 8.3 fps</t>
  </si>
  <si>
    <t>AXIS Q1971-E 35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</si>
  <si>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</si>
  <si>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</si>
  <si>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M3115-LVE</t>
  </si>
  <si>
    <t>01604-001</t>
  </si>
  <si>
    <t>AXIS TQ1817-VE Surveillance Cabinet</t>
  </si>
  <si>
    <t>03085-001</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</si>
  <si>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</si>
  <si>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AXIS I7010-VE</t>
  </si>
  <si>
    <t>AXIS I7010-VE Safety</t>
  </si>
  <si>
    <t>AXIS I7020</t>
  </si>
  <si>
    <t>02875-001</t>
  </si>
  <si>
    <t>03109-001</t>
  </si>
  <si>
    <t>02876-001</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</si>
  <si>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</si>
  <si>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</si>
  <si>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</si>
  <si>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ACS PRO CORE DEVICE 1y Lic</t>
  </si>
  <si>
    <t>ACS PRO CORE DEVICE 5y Lic</t>
  </si>
  <si>
    <t>ACS PRO UNIVERSAL DEVICE 1y Lic</t>
  </si>
  <si>
    <t>ACS PRO UNIVERSAL DEVICE 5y Lic</t>
  </si>
  <si>
    <t>ACS PRO CORE DEVICE NVR Lic</t>
  </si>
  <si>
    <t>ACS PRO UNIVERSAL DEVICE NVR Lic</t>
  </si>
  <si>
    <t>ACS PRO Core to Universal NVR Lic</t>
  </si>
  <si>
    <t>02990-001</t>
  </si>
  <si>
    <t>02991-001</t>
  </si>
  <si>
    <t>02992-001</t>
  </si>
  <si>
    <t>02993-001</t>
  </si>
  <si>
    <t>02994-001</t>
  </si>
  <si>
    <t>02995-001</t>
  </si>
  <si>
    <t>02996-001</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</si>
  <si>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</si>
  <si>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</si>
  <si>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</si>
  <si>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</si>
  <si>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</si>
  <si>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</si>
  <si>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</si>
  <si>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AXIS T8508 POE+ NETWORK SWITCH</t>
  </si>
  <si>
    <t>AXIS D8248 MANAGED PoE++ SWITCH</t>
  </si>
  <si>
    <t>AXIS D8308 Fiber Aggr Switch</t>
  </si>
  <si>
    <t>01191-002</t>
  </si>
  <si>
    <t>02620-002</t>
  </si>
  <si>
    <t>03063-002</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</si>
  <si>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</si>
  <si>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This 48 port network switch is optimized for surveillance solutions. With a unique web graphic user interface, it offers a topology for easy overview and management of all devices in the system.</t>
  </si>
  <si>
    <t>Switch at aggregation level, instead of access (edge) level Fiber switch, no PoE with 8 SFP ports (SFP+ and SFP28) Long distance installations enabler.</t>
  </si>
  <si>
    <t>Small Form Factor Pluggable (SFP) transceiver module. Multi mode 850nm, 550m. Industrial grade.</t>
  </si>
  <si>
    <t>AXIS F2137-RE FISHEYE SENSOR</t>
  </si>
  <si>
    <t>02869-001</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</si>
  <si>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</si>
  <si>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AXIS F2107-RE STANDARD SENSOR</t>
  </si>
  <si>
    <t>02868-001</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</si>
  <si>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</si>
  <si>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AXIS S2208 Mk II 4 TB</t>
  </si>
  <si>
    <t>AXIS S2212 Mk II 6 TB</t>
  </si>
  <si>
    <t>AXIS S2216 Mk II 8 TB</t>
  </si>
  <si>
    <t>AXIS S2224 Mk II 12 TB</t>
  </si>
  <si>
    <t>02807-002</t>
  </si>
  <si>
    <t>02808-002</t>
  </si>
  <si>
    <t>02809-002</t>
  </si>
  <si>
    <t>02810-002</t>
  </si>
  <si>
    <t>AXIS Camera Station S2208 Mk II 4 TB Appliance is ideal in coffee shops and offices, this all-in-one standalone appliance is silent and won’t disturb local operations. It includes 8 AXIS Camera Station Pro licenses, a PoE switch with up to eight channels, and 4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</si>
  <si>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S2212 Mk II 6 TB Appliance is ideal in coffee shops and offices, this all-in-one standalone appliance is silent and won’t disturb local operations. It includes 12 AXIS Camera Station Pro licenses, a PoE switch with up to 12 channels, and 6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</si>
  <si>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S2216 Mk II 8 TB Appliance is ideal for manufacturing sites and commercial buildings, this all-in-one rack appliance is perfect for installation in a server rack. It includes 16 AXIS Camera Station Pro licenses, a PoE switch with up to 16 channels, and 8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</si>
  <si>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S2224 Mk II 12 TB Appliance is ideal for manufacturing sites and commercial buildings, this all-in-one rack appliance is perfect for installation in a server rack. It includes 24 AXIS Camera Station Pro licenses, a PoE switch with up to 24 channels, and 12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</si>
  <si>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</si>
  <si>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</si>
  <si>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</si>
  <si>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AXIS Q1800-LE-3 L.P.Verifier Kit</t>
  </si>
  <si>
    <t>03108-001</t>
  </si>
  <si>
    <t>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</si>
  <si>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AXIS TQ6903-E ADAPTER Q60 SERIES</t>
  </si>
  <si>
    <t>AXIS TQ6904-E ADAPTER Q61 SERIES</t>
  </si>
  <si>
    <t>02206-001</t>
  </si>
  <si>
    <t>02207-001</t>
  </si>
  <si>
    <t>Mounting adapter bracket for AXIS Q6074-E, AXIS Q6075-E, AXIS Q6078-E.</t>
  </si>
  <si>
    <t>Mounting adapter bracket for: AXIS Q6135-LE, AXIS Q6315-LE, AXIS Q6318-LE.</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</si>
  <si>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</si>
  <si>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</si>
  <si>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02963-101</t>
  </si>
  <si>
    <t>AXIS Q1961-XTE is an ARTPEC 8 based explosion-protected (ATEX, IECEx, PESO, JPEx, SANAS - IA, KCs, OSHA (TW): II 3 G Ex ec IIC T4 Gc, II 2 D Ex tb IIIC 135C Db; ;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</si>
  <si>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AXIS Q1728</t>
  </si>
  <si>
    <t>AXIS Q1728 48 mm</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</si>
  <si>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</si>
  <si>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</si>
  <si>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02839-001</t>
  </si>
  <si>
    <t>02840-001</t>
  </si>
  <si>
    <t>AXIS TM5806-E Housing</t>
  </si>
  <si>
    <t>AXIS TQ1603-E Conduit Back Box</t>
  </si>
  <si>
    <t>A housing for AXIS M5000, AXIS M5000-G that makes the camera outdoor ready.  Resistant to harsh weather conditions (IP66, IK10, NEMA 4x), PVC-free, made of aluminum material.  Note a harting connector needs to be used as interface to secure IP-rating.</t>
  </si>
  <si>
    <t>Conduit back box for 1/2" conduits and M20 pipes.  Compatible with selected P14 and Q19 cameras.  Plus, ACI 1/2" conduit adapters.</t>
  </si>
  <si>
    <t>03187-001</t>
  </si>
  <si>
    <t>03136-001</t>
  </si>
  <si>
    <t>IV-SVA</t>
  </si>
  <si>
    <t>VEZHA Smart VA</t>
  </si>
  <si>
    <t>IV-ACAP LPR</t>
  </si>
  <si>
    <t>IV- ACAP FR</t>
  </si>
  <si>
    <t>02870-001</t>
  </si>
  <si>
    <t>AXIS Q1809-LE</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</si>
  <si>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</si>
  <si>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02998-001</t>
  </si>
  <si>
    <t>02999-001</t>
  </si>
  <si>
    <t>03000-001</t>
  </si>
  <si>
    <t>03001-001</t>
  </si>
  <si>
    <t>AXIS F9111-R Mk II Main Unit</t>
  </si>
  <si>
    <t>AXIS F9114-R Mk II Main Unit</t>
  </si>
  <si>
    <t>AXIS F9104-B Mk II Main Unit</t>
  </si>
  <si>
    <t>AXIS F9114-B Mk II Main Unit</t>
  </si>
  <si>
    <t>AXIS F9111-R Mk II is a 1 channel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</si>
  <si>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</si>
  <si>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F9104-R Mk II is a 4-channel main unit part of the F-series. 4x F21, F72 or F41 sensor units can be connected to it. It also has 1x 10-48V DC port and 1x USB A port. It has an Ethernet port and PoE Class 4. Max 25,5W.
AXIS TU6001 Connector 3-in (for the DC port) has to be purchased separately.</t>
  </si>
  <si>
    <t>AXIS F9114-B Mk II is a 4-channel barebone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</si>
  <si>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P3747-PLVE</t>
  </si>
  <si>
    <t>AXIS P3748-PLVE</t>
  </si>
  <si>
    <t>02897-001</t>
  </si>
  <si>
    <t>02898-001</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</si>
  <si>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</si>
  <si>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</si>
  <si>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AXIS Q8752-E Mk II Zoom 8.3 fps</t>
  </si>
  <si>
    <t>AXIS Q8752-E Mk II 35 mm 8.3 fps</t>
  </si>
  <si>
    <t>03050-001</t>
  </si>
  <si>
    <t>03052-001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</si>
  <si>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</si>
  <si>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</si>
  <si>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AXIS Q1972-E 10 mm 8.3 fps</t>
  </si>
  <si>
    <t>AXIS Q1972-E 19 mm 8.3 fps</t>
  </si>
  <si>
    <t>AXIS Q1972-E 25 mm 8.3 fps</t>
  </si>
  <si>
    <t>AXIS Q1972-E 35 mm 8.3 fps</t>
  </si>
  <si>
    <t>AXIS Q2111-E 60 mm 8.3 fps</t>
  </si>
  <si>
    <t>AXIS Q2112-E 10 mm 8.3 fps</t>
  </si>
  <si>
    <t>AXIS Q2112-E 19 mm 8.3 fps</t>
  </si>
  <si>
    <t>AXIS Q2112-E 25 mm 8.3 fps</t>
  </si>
  <si>
    <t>AXIS Q2112-E 35 mm 8.3 fps</t>
  </si>
  <si>
    <t>AXIS Q2112-E 60 mm 8.3 fps</t>
  </si>
  <si>
    <t>03028-001</t>
  </si>
  <si>
    <t>03030-001</t>
  </si>
  <si>
    <t>03032-001</t>
  </si>
  <si>
    <t>03034-001</t>
  </si>
  <si>
    <t>02599-001</t>
  </si>
  <si>
    <t>02603-001</t>
  </si>
  <si>
    <t>02605-001</t>
  </si>
  <si>
    <t>02607-001</t>
  </si>
  <si>
    <t>02609-001</t>
  </si>
  <si>
    <t>02611-001</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</si>
  <si>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</si>
  <si>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</si>
  <si>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</si>
  <si>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AXIS A1710-B Network Door Controller</t>
  </si>
  <si>
    <t>AXIS A1810-B Network Door Controller</t>
  </si>
  <si>
    <t>03078-001</t>
  </si>
  <si>
    <t>03079-001</t>
  </si>
  <si>
    <t>This compact, cost-efficient door controller gives you full control for up to four doors including support for up to eight OSDP readers and eight locks. With onboard lock power, this all-in-one multi-door controller simplifies complex installations</t>
  </si>
  <si>
    <t>This compact, cost-efficient door controller gives you full control for up to eight doors including support for up to 16x OSDP readers and 16x locks. With onboard lock power, this all-in-one multi-door controller simplifies complex installations.</t>
  </si>
  <si>
    <t>AXIS Body Worn Live Self-hosted</t>
  </si>
  <si>
    <t>02724-001</t>
  </si>
  <si>
    <t>02289-001</t>
  </si>
  <si>
    <t>02298-001</t>
  </si>
  <si>
    <t>02749-001</t>
  </si>
  <si>
    <t>03080-001</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</si>
  <si>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</si>
  <si>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AXIS TQ1818-E</t>
  </si>
  <si>
    <t>03049-001</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</si>
  <si>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Expand the possibilities for IR light, with white light as well as wipers.</t>
  </si>
  <si>
    <t>Позиціонуючий модуль</t>
  </si>
  <si>
    <t>LXR-ADM-FEE</t>
  </si>
  <si>
    <t>Luxriot ADM-FEE</t>
  </si>
  <si>
    <t>Luxriot License Administration Fee - out-of-support term (SUP) license modifications and processing fee. 10% of the transaction but no less than EUR 50.</t>
  </si>
  <si>
    <t>02633-001</t>
  </si>
  <si>
    <t>AXIS P3735-PLE</t>
  </si>
  <si>
    <t>AXIS P3735-PLE Panoramic Camera offers 4x2 MP sensors and is perfect for 360° and 270° coverage.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</si>
  <si>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 xml:space="preserve">XProtect Essential+. Спрощена версія програмного забезпечення Milestone XProtect для керування відео (VMS) від Milestone, що пропонується безкоштовно. Завдяки підтримці восьми камер, XProtect Essential+ ідеально підходить для власників малого бізнесу. </t>
  </si>
  <si>
    <t>Ліцензія для розширення системи XProtect Express+ на один IP-пристрій (камера, відеокодер, відеодекодер) – один канал. .</t>
  </si>
  <si>
    <t>Ліцензія для розширення системи XProtect Professional+ на один IP-пристрій (камера, відеокодер, відеодекодер) – один канал.</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</si>
  <si>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</si>
  <si>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</si>
  <si>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</si>
  <si>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</si>
  <si>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XProtect Rapid REVIEW — це просте у використанні та потужне програмне рішення, яке пришвидшує розслідування, дозволяючи операторам служби безпеки та слідчим швидко знаходити потрібну інформацію. Після встановлення XProtect Rapid REVIEW бездоганно інтегрується в XProtect Smart Client, що дозволяє переглядати години відео за лічені хвилини та негайно визначати людей, об’єкти та поведінку, що вас цікавлять. Потім ви можете перетворити цю інформацію на докази, аналітичні дані та дії.</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</si>
  <si>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</si>
  <si>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</si>
  <si>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</si>
  <si>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</si>
  <si>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</si>
  <si>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</si>
  <si>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</si>
  <si>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t>AXIS F4108 Dome Sensor</t>
  </si>
  <si>
    <t>AXIS F2108 Standard Sensor</t>
  </si>
  <si>
    <t>03055-001</t>
  </si>
  <si>
    <t>03056-001</t>
  </si>
  <si>
    <t>AXIS F4108 Dome Sensor is an ultra compact Dome sensor unit delivering a 8Mp resolution. This is a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</si>
  <si>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AXIS F2108 Standard Sensor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</si>
  <si>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AXIS M4225-LVE</t>
  </si>
  <si>
    <t>AXIS M4227-LVE</t>
  </si>
  <si>
    <t>AXIS M4228-LVE</t>
  </si>
  <si>
    <t>02814-001</t>
  </si>
  <si>
    <t>02815-001</t>
  </si>
  <si>
    <t>02816-001</t>
  </si>
  <si>
    <t>Compact, varifocal 2 MP dome with AI analytics. Great image quality thanks to Forensic WDR, Lightfinder 2.0 and Optimized IR
Sleek, IP66/IK10 polycarbonate casing and included weather shield.
Varifocal 3.2–7.2 mm lens
Multiple, individually configurable streams, H.264/H.265 with zipstream in up to 2MP @ 30fps.
Acoustic sensors for audio analytics. 
Axis Edge Vault with FIPS 140-3 level 3 certified. Support for SD card storage.
Advanced AI analytics for object classification, counting, audio detection, masking and more.
Powered by IEEE 802.3af/802.3at Type 1 Class 3.</t>
  </si>
  <si>
    <t>Compact, varifocal 5 MP dome with AI analytics. Great image quality thanks to Forensic WDR, Lightfinder 2.0 and Optimized IR
Sleek, IP66/IK10 polycarbonate casing and included weather shield.
Varifocal 3.2–7.2 mm lens
Multiple, individually configurable streams, H.264/H.265 with zipstream in up to 5MP @ 30fps.
Acoustic sensors for audio analytics. 
Axis Edge Vault with FIPS 140-3 level 3 certified. Support for SD card storage.
Advanced AI analytics for object classification, counting, audio detection, masking and more.
Powered by IEEE 802.3af/802.3at Type 1 Class 3.</t>
  </si>
  <si>
    <t>Compact, varifocal 8 MP dome with AI analytics. Great image quality thanks to Forensic WDR, Lightfinder 2.0 and Optimized IR
Sleek, IP66/IK10 polycarbonate casing and included weather shield.
Varifocal 3.2–7.2 mm lens
Multiple, individually configurable streams, H.264/H.265 with zipstream in up to 8MP @ 30fps.
Acoustic sensors for audio analytics. 
Axis Edge Vault with FIPS 140-3 level 3 certified. Support for SD card storage.
Advanced AI analytics for object classification, counting, audio detection, masking and more.
Powered by IEEE 802.3af/802.3at Type 1 Class 3.</t>
  </si>
  <si>
    <t>02971-001</t>
  </si>
  <si>
    <t>AXIS Q3546-LVE 10 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</si>
  <si>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</si>
  <si>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02972-001</t>
  </si>
  <si>
    <t>AXIS Q3546-LVE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</si>
  <si>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</si>
  <si>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03204-001</t>
  </si>
  <si>
    <t>AXIS Q3556-LVE 10mm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</si>
  <si>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</si>
  <si>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03205-001</t>
  </si>
  <si>
    <t>AXIS Q3556-LVE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</si>
  <si>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</si>
  <si>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02973-001</t>
  </si>
  <si>
    <t>AXIS Q3548-LVE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</si>
  <si>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</si>
  <si>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03206-001</t>
  </si>
  <si>
    <t>AXIS Q3558-LVE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</si>
  <si>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</si>
  <si>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AXIS Q3839-PVE</t>
  </si>
  <si>
    <t>AXIS Q4809-PVE</t>
  </si>
  <si>
    <t>02657-001</t>
  </si>
  <si>
    <t>02658-001</t>
  </si>
  <si>
    <t>AXIS Q3839-PVE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</si>
  <si>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AXIS Q4809-PVE delivers a 180º panoramic overview of extensive areas. With 26 MP resolution and seamless stitching of all four images, it offers 180° horizontal and 45° vertical coverage at 25/30 FPS. The camera is ideal for situations where detail is important, offering very high pixel density.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</si>
  <si>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02956-001</t>
  </si>
  <si>
    <t>AXIS Q6020-E 50 Hz</t>
  </si>
  <si>
    <t>Outdoor-ready 360° situational awareness camera, comprising of 4 high light-sensitive ½” 5MP sensors @ 30fps in H.264/H.265 Zipstream and Motion JPEG. Movable sensors with exchangeable lenses 3.9mm to 25mm, Dual Artpec-8 with DLPU. Autofocus, D/N, Autopilot for tracking. Designed to be integrated with AXIS Q607x-E series camera for large area coverage and simultaneous zoomed-in view, using the one-click PTZ control feature. Full size SD-card slot. No extra equipment required, as it uses the same brackets, power supply and network cable as the connected AXIS Q60-E.</t>
  </si>
  <si>
    <t>02942-001</t>
  </si>
  <si>
    <t>AXIS Q6300-E 50 Hz</t>
  </si>
  <si>
    <t>Outdoor-ready 360° situational awareness camera, comprising of 4 high light-sensitive ½” 5MP sensors @ 25fps in H.264/H.265 Zipstream and Motion JPEG. Movable sensors with exchangeable lenses 3.9mm to 25mm, Double Artpec-8 with DLPU. Directional Audio Detection, Autofocus, D/N, Autopilot for tracking. Designed to be integrated with AXIS Q63-E and 56-E series camera for large area coverage and simultaneous zoomed-in view, using the one-click PTZ control feature. Full size SD-card slot. No extra equipment required, as it uses the same brackets, power supply and network cable as the connected AXIS Q63-E. For P56-series, AXIS TP6902-E Adapter Bracket are needed.</t>
  </si>
  <si>
    <t>02976-002</t>
  </si>
  <si>
    <t>AXIS Q6355-LE</t>
  </si>
  <si>
    <t>02976-301</t>
  </si>
  <si>
    <t>AXIS Q6355-LE NM</t>
  </si>
  <si>
    <t>02977-301</t>
  </si>
  <si>
    <t>AXIS Q6358-LE NM</t>
  </si>
  <si>
    <t>02977-002</t>
  </si>
  <si>
    <t>AXIS Q6358-LE</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</si>
  <si>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Axis Edge Vault. Midspan with audio and I/O included. Smoked dome available as accessory.</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</si>
  <si>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Smoked dome available as accessory. Midspan not included.</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</si>
  <si>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No Midspan or mounting bracket included (several different accessories available).</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</si>
  <si>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and High PoE midspan with fiber slot, two-way audio and I/O. No mounting bracket included (several different accessories available).</t>
  </si>
  <si>
    <t>AXIS C1710 Network Display Speaker</t>
  </si>
  <si>
    <t>AXIS C1720 Network Display Speaker</t>
  </si>
  <si>
    <t>02959-001</t>
  </si>
  <si>
    <t>02960-001</t>
  </si>
  <si>
    <t>AXIS C1710 Network Display Speaker (wall mounted) is an all-in-one speaker system featuring a powerful speaker, a bright color LCD display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wall-mounted product is designed with the installer and customer in mind, easy and safe installation and configurable to the customers use cases.</t>
  </si>
  <si>
    <t>AXIS C1720 Network Display Speaker (Corridor version with two displays and speakers) is an all-in-one speaker system featuring two powerful speakers, two bright color LCD displays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 or ceiling mounted product is designed with the installer and customer in mind, easy and safe installation and configurable to the customers use cases.</t>
  </si>
  <si>
    <t>AXIS I5304 White</t>
  </si>
  <si>
    <t>AXIS I5304 Black</t>
  </si>
  <si>
    <t>03238-001</t>
  </si>
  <si>
    <t>03239-001</t>
  </si>
  <si>
    <t>7″ touchscreen answering unit with a wide viewing angle.
The I5304 White requires one of the three installation accessories:
Recessed Mount (03240-001), Wall Mount (03241-001) or Desk Stand (03242-001)</t>
  </si>
  <si>
    <t>7″ touchscreen answering unit with a wide viewing angle.
The I5304 Black requires one of the three installation accessories:
Recessed Mount (03240-001), Wall Mount (03241-001) or Desk Stand (03242-001)</t>
  </si>
  <si>
    <t>AXIS S1224 RACK 12 TB</t>
  </si>
  <si>
    <t>AXIS S1228 RACK AI 12 TB</t>
  </si>
  <si>
    <t>03237-001</t>
  </si>
  <si>
    <t>03334-001</t>
  </si>
  <si>
    <t>AXIS Camera Station S1224 Rack Recording Server features powerful components, offering high performance and support for powerful applications and features. This secure, scalable recording server includes AXIS Camera Station Pro licenses and an empty hard drive bay. It uses a Trusted Platform Module (FIPS 140-2 level 2 certified) to encrypt both the operating system drive and stored
video, comes preloaded with pre-configured software and 12 TB of storage. Plus, all supported products are available in
one price list for a one-stop-shop experience. Furthermore, it offers services such as Keep Your Hard Drive, Next Business
Day Onsite Support, and a 5-year warranty.</t>
  </si>
  <si>
    <t>AXIS Camera Station S1228 AI Optimized Server is ideal for busy and complex scenes. This state-of-the-art recording server is optimized for AI-based analytics applications and offers accelerated search capabilities using free text search within Smart search. AXIS S1228 Rack AI can handle up-to 10 times more moving objects per minute compared with standard products, thanks to a top-class GPU and CPU delivering state-of-the-art object classification. This secure device uses a Trusted Platform Module (TPM) that is FIPS 140-2 level 2 certified. Produced in a TAA-designated country, it also complies with NDAA FY19 and FY2023 and comes with a Software Bill of Materials (SBOM). Furthermore, this high-performance analytics server comes with 28 AXIS Camera Station Pro licenses, and all necessary software pre-loaded.</t>
  </si>
  <si>
    <t>02757-001</t>
  </si>
  <si>
    <t>AXIS P1518-LE</t>
  </si>
  <si>
    <t>Dual lens box camera with 1/1.2” 8 MP and 1/2.8” 2MP image sensors. Outdoor, NEMA 4X, IP66, IP67 and IK10 impact resistant, day/night camera with Deep Learning Processing Unit (DLPU). Forensic WDR and Lightfinder 2.0. OptimizedIR, a power-efficient 850nm IR LED technology.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Midspan or power supply not included.</t>
  </si>
  <si>
    <t>AXIS D4200-VE</t>
  </si>
  <si>
    <t>AXIS D4100-VE Mk II</t>
  </si>
  <si>
    <t>02930-001</t>
  </si>
  <si>
    <t>03105-001</t>
  </si>
  <si>
    <t>Powerful Network Strobe Speaker. First D4XXX product with real speaker and a lot of added functionality, like two-way audio, poe passthrough, audio analytics, more LED colors and 102dB speaker</t>
  </si>
  <si>
    <t>Updated D4100-VE MK II Network Strobe Siren. Better CPU. Update done for future proofing</t>
  </si>
  <si>
    <t>AXIS D3110 Mk II Connectivity Hub</t>
  </si>
  <si>
    <t>03037-001</t>
  </si>
  <si>
    <t>D3110 Mk II, is an upgraded version of the D3110, with a better CPU, more processing power and future proof.</t>
  </si>
  <si>
    <t>AXIS D6210 Air Quality Sensor</t>
  </si>
  <si>
    <t>03069-001</t>
  </si>
  <si>
    <t>Axis first environment sensor, AXIS D6210 Air Quality Sensor. Seamlessly add indoor air quality monitoring to compatible Axis devices</t>
  </si>
  <si>
    <t>AXIS TW1109 Chest Harness 5 pcs</t>
  </si>
  <si>
    <t>AXIS TW1110 MOLLE Mount 5 pcs</t>
  </si>
  <si>
    <t>03218-021</t>
  </si>
  <si>
    <t>03219-001</t>
  </si>
  <si>
    <t>5 pack mount for the Klick Fast adaptor on the Axis body worn camera. The harness center mount holds the camera independent of choice of clothing. It features a large mount pad, centered on the body, and its elastic bands makes it easy to adjust and comfortable to wear.</t>
  </si>
  <si>
    <t>5 pack mount for the Klick Fast adaptor on the Axis body worn cameras.
The MOLLE mount is especially suitable for the MOLLE system found on tactical equipment and such.</t>
  </si>
  <si>
    <t>AXIS TW1906 Battery Replacement Kit 5P</t>
  </si>
  <si>
    <t>AXIS TW1908 Stud Mount 10 pcs</t>
  </si>
  <si>
    <t>02725-001</t>
  </si>
  <si>
    <t>02958-001</t>
  </si>
  <si>
    <t>The AXIS 1906 Battery Replacement kit includes everything needed to safely replace the battery in the AXIS W100 Body Worn Camera or the AXIS W101 Body Worn Camera. Included in the kit are 5x replacement batteries, a plastic camera opening tool, a Torx T6 and spare screws.</t>
  </si>
  <si>
    <t>AXIS TW1908 Stud Mount is a sparepart for our body worn cameras using Klick Fast solution and is sold in 10-pack.</t>
  </si>
  <si>
    <t>Системні пристрої для нагрудних камер</t>
  </si>
  <si>
    <t>ENTERPRISE HARD DRIVE 12 TB</t>
  </si>
  <si>
    <t>03317-001</t>
  </si>
  <si>
    <t>Enterprise Hard Drive 12 TB is a 3.5-inch internal hard drive designed and tested for 24/7 reliable video surveillance. It is optimized for ultra-high-definition continuous or event-triggered recording at high workloads. Enterprise Hard Drive 12 TB can be added to an existing RAID array composed of drives of the same capacity. It can also be combined with enterprise hard drives of other capacities when RAID is not used. It is suitable for storage expansion of most products in AXIS S12 Series. Storage needs can be estimated with AXIS Site Designer and appropriate recommendation will be provided. Enterprise Hard Drive 12 TB​ is sold together with the HDD tray.</t>
  </si>
  <si>
    <t>02645-002</t>
  </si>
  <si>
    <t>AXIS W702 Docking Station 1 Bay charges the battery and ensures easy data offloading of a single AXIS W110 body worn camera.
Power adaptor included.</t>
  </si>
  <si>
    <t>AXIS W702 DOCKING STATION 1 BAY</t>
  </si>
  <si>
    <t>03149-001</t>
  </si>
  <si>
    <t>AXIS P3275-LV</t>
  </si>
  <si>
    <t>02980-001</t>
  </si>
  <si>
    <t>AXIS P3285-LV</t>
  </si>
  <si>
    <t>03150-001</t>
  </si>
  <si>
    <t>AXIS P3275-LVE 10 mm</t>
  </si>
  <si>
    <t>02981-001</t>
  </si>
  <si>
    <t>AXIS P3285-LVE 10 mm</t>
  </si>
  <si>
    <t>03151-001</t>
  </si>
  <si>
    <t>AXIS P3275-LVE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</si>
  <si>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</si>
  <si>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02982-001</t>
  </si>
  <si>
    <t>AXIS P3285-LVE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</si>
  <si>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</si>
  <si>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03152-001</t>
  </si>
  <si>
    <t>AXIS P3277-LV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</si>
  <si>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5MP @ 30fps.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</si>
  <si>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02983-001</t>
  </si>
  <si>
    <t>AXIS P3287-LV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</si>
  <si>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</si>
  <si>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03153-001</t>
  </si>
  <si>
    <t>AXIS P3277-LVE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</si>
  <si>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</si>
  <si>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02984-001</t>
  </si>
  <si>
    <t>AXIS P3287-LVE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</si>
  <si>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</si>
  <si>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03154-001</t>
  </si>
  <si>
    <t>AXIS P3278-LV</t>
  </si>
  <si>
    <t>High-performance 8 MP dome camera with AI analytics. 
Excellent image quality thanks to Forensic WDR, Lightfinder 2.0 and Optimized IR.
Robust, vandal-secure IP54/IK10 polycarbonate indoor casing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</si>
  <si>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02985-001</t>
  </si>
  <si>
    <t>AXIS P3288-LV</t>
  </si>
  <si>
    <t>High-performance 8 MP dome camera with AI analytics. 
Excellent image qulity thanks to Forensic WDR, Lightfinder 2.0 and Optimized IR.
Robust, vandal-secure IP54/IK10 polycarbonate indoor casing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</si>
  <si>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03155-001</t>
  </si>
  <si>
    <t>AXIS P3278-LVE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</si>
  <si>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</si>
  <si>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02986-001</t>
  </si>
  <si>
    <t>AXIS P3288-LVE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</si>
  <si>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</si>
  <si>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</si>
  <si>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</si>
  <si>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</si>
  <si>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</si>
  <si>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2 MP dome camera with AI analytics.Excellent image quality thanks to Forensic WDR, Lightfinder 2.0 and Optimized IR.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</si>
  <si>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</si>
  <si>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IR.Robust, vandal-secure IP66/IK10 polycarbonate outdoor casing with included weathershield.Varifocal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</si>
  <si>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 MP @ 60 fps.Acoustic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</si>
  <si>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03047-001</t>
  </si>
  <si>
    <t>AXIS TQ1815-E Housing</t>
  </si>
  <si>
    <t>03048-001</t>
  </si>
  <si>
    <t>AXIS TQ1819-E Housing</t>
  </si>
  <si>
    <t>Robust outdoor housing with built-in wiper,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</si>
  <si>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Robust outdoor housing,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</si>
  <si>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03252-001</t>
  </si>
  <si>
    <t>AXIS TQ6815-E Hard-Coated Smoked</t>
  </si>
  <si>
    <t>03226-001</t>
  </si>
  <si>
    <t>AXIS TQ6822-E Hard-Coated Dome Sm</t>
  </si>
  <si>
    <t>03298-001</t>
  </si>
  <si>
    <t>AXIS TQ3818-E Dome Smoked</t>
  </si>
  <si>
    <t>03248-001</t>
  </si>
  <si>
    <t>AXIS TQ3812-E Dome Hydrophilic</t>
  </si>
  <si>
    <t>03247-001</t>
  </si>
  <si>
    <t>AXIS TQ3813-E Dome Smoked</t>
  </si>
  <si>
    <t>03320-001</t>
  </si>
  <si>
    <t>AXIS TP3838-E Casing White 4 pcs</t>
  </si>
  <si>
    <t>03319-001</t>
  </si>
  <si>
    <t>AXIS TP3837-E Casing Black 4 pcs</t>
  </si>
  <si>
    <t>03321-001</t>
  </si>
  <si>
    <t>AXIS TP3838-E Casing Black 4 pcs</t>
  </si>
  <si>
    <t>03098-001</t>
  </si>
  <si>
    <t>AXIS TM3825-E Casing Black 4 pcs</t>
  </si>
  <si>
    <t>03100-001</t>
  </si>
  <si>
    <t>AXIS TM3826-E Dome Smoked 4 pcs</t>
  </si>
  <si>
    <t>Hard coated smoked dome accessory for: AXIS Q6315-LE, AXIS Q6318-LE, AXIS Q6355-LE, AXIS Q6358-LE. With anti-scratch hard coating, dome ring, cover IR.</t>
  </si>
  <si>
    <t>Hard coated accessory smoked dome compatible with Q6010-E, Q6020-E.  Comes with ring and dome.</t>
  </si>
  <si>
    <t>Smoked dome with anti-scratch hard coating. 5x domes per pack.  AXIS Q3546-LVE, AXIS Q3548-LVE, AXIS Q3556-LVE, AXIS Q3558-LVE.</t>
  </si>
  <si>
    <t>Accessory hydrophilic dome giving additional protection.  Compatible with: AXIS Q3839-PVE, AXIS Q3839-SPVE, AXIS Q4809-PVE.  Accessory clear dome with special hydrophilic coating. Helps to prevent water droplets from covering the dome in rainy conditions. The coating also provides a self-cleaning effect that helps carry away dirt and dust by rain-wash.</t>
  </si>
  <si>
    <t>Smoked dome with anti-scratch hard coating. Compatible with AXIS Q3839-PVE, AXIS Q3839-SPVE, AXIS Q4809-PVE. Comes with steel screws and gasket for dome and cover.</t>
  </si>
  <si>
    <t>Original white spare part casing for AXIS P327x-LV/LVE.  4pcs bulk pack.  Includes cover and dome ring.</t>
  </si>
  <si>
    <t>Accessory black casing for: AXIS P3267-LVE Mic, AXIS P3277-LVE Mic, AXIS P328x-LV/LVE.  Pre-assembled with anti-loss screws. 4pcs bulk pack.</t>
  </si>
  <si>
    <t>Accessory black casing for: AXIS P327x-LV/LVE.   Pre-assembled with anti-loss screws. 4pcs bulk pack.</t>
  </si>
  <si>
    <t>Black accessory casings for AXIS AXIS M4225-LVE, AXIS M4227-LVE, AXIS M4228-LVE.  Replaces the original white casings. 4-piece bulk pack.  Easy to repaint. 4-piece bulk pack. Includes covers and rings.</t>
  </si>
  <si>
    <t>Accessory Smoked dome with anti-scratch hard coating. Compatible with AXIS M4225-LVE, AXIS M4227-LVE
AXIS M4228-LVE. 4x domes per pack plus one dome gasket.</t>
  </si>
  <si>
    <t>03156-001</t>
  </si>
  <si>
    <t>AXIS TQ1503-E Dual Camera Mount</t>
  </si>
  <si>
    <t>03249-001</t>
  </si>
  <si>
    <t>AXIS TQ3204-E Recessed Mount</t>
  </si>
  <si>
    <t>03244-001</t>
  </si>
  <si>
    <t>AXIS TQ3104 Pendant Kit</t>
  </si>
  <si>
    <t>03245-001</t>
  </si>
  <si>
    <t>AXIS TQ3104-E Pendant Kit</t>
  </si>
  <si>
    <t>03267-001</t>
  </si>
  <si>
    <t>AXIS TP3206-E Recessed Mount</t>
  </si>
  <si>
    <t>03266-001</t>
  </si>
  <si>
    <t>AXIS TP3205 Recessed Mount</t>
  </si>
  <si>
    <t>03096-001</t>
  </si>
  <si>
    <t>AXIS TM3601-E Conduit Back Box</t>
  </si>
  <si>
    <t>Dual Camera Mount allows back-to-back installation of two Axis cameras for panoramic coverage. Compatible with a wide range of Axis dome cameras, thermal cameras, and bullet cameras. For mounting on walls, and under ceilings. IK10 and suitable for both indoor and outdoor use. Comes with as well powder coated aluminum wall mount. Cable routing from behind or through 3/4" conduit hole on the side. Includes mounting plate, pipe seal and conduit hole cover. Color: White.  Essentially combining dual camera mount T94V01C and mounting bracket from T91D61.</t>
  </si>
  <si>
    <t>Outdoor recessed mount for AXIS Q3546-LVE, AXIS Q3548-LVE, AXIS Q3556-LVE, AXIS Q3558-LVE.  Suitable for outdoor installations in roof overhangs and soffits. Also suitable for indoor installations in plenum spaces.</t>
  </si>
  <si>
    <t>An indoor pendant kit for mounting AXIS AXIS Q3839-PVE, AXIS Q4809-PVE.</t>
  </si>
  <si>
    <t>An outdoor pendant kit for AXIS Q3839-PVE, AXIS Q4809-PVE.  With weather protection hat.</t>
  </si>
  <si>
    <t>Outdoor/indoor recessed mount for drop ceiling plenum installations. Metal enclosure with conduit entries, suitable for installation in air handling / plenum spaces. Compatible with: AXIS P326x, P327x, P328x, LV/LVE.</t>
  </si>
  <si>
    <t>Indoor recessed mount for drop ceiling installations. Single-screw ceiling attachment for quick and easy installation. Not suitable for air-handling (plenum) spaces. Compatible with: AXIS P3267-LVE Mic, AXIS P327x-LV/LVE, AXIS P327x-LV/LVE, AXIS P328x-LV/LVE.</t>
  </si>
  <si>
    <t>Conduit back box for 1/4”-20 UNC 3/4” (M25).  Features the 1/4" ACI interface to enable use of ACI adapters. Compatible with AXIS M42x-LV, V, LVE.</t>
  </si>
  <si>
    <t>02758-001</t>
  </si>
  <si>
    <t>AXIS P1518-E</t>
  </si>
  <si>
    <t>Dual lens box camera with 1/1.2” 8 MP and 1/2.8” 2MP image sensors. Outdoor, NEMA 4X, IP66, IP67 and IK10 impact resistant, day/night camera with Deep Learning Processing Unit (DLPU). Forensic WDR and Lightfinder 2.0.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Illuminator is available as optional accessory. Midspan or power supply not included.</t>
  </si>
  <si>
    <t>03210-001</t>
  </si>
  <si>
    <t>AXIS Q1728-LE</t>
  </si>
  <si>
    <t>03211-001</t>
  </si>
  <si>
    <t>AXIS Q1728-LE 48 mm</t>
  </si>
  <si>
    <t>1/1.2” image sensor, outdoor block camera with built-in wiper, NEMA 4X, IP66, IP67 and IK10-rated, 4K / 8 MP resolution, day/night, with Deep Learning Processing Unit (DLPU). ARTPEC-9 SoC. Forensic WDR and Lightfinder 2.0, OptimizedIR, a power-efficient 850nm IR LED technology. Varifocal IR corrected 5.9-13.3 mm lens, 108°-49° HFOV with remote zoom, 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</si>
  <si>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1/1.2” image sensor, outdoor block camera with built-in wiper, NEMA 4X, IP66, IP67 and IK10-rated, 4K / 8 MP resolution, day/night, with Deep Learning Processing Unit (DLPU). ARTPEC-9 SoC. Built in wiper. Forensic WDR and Lightfinder 2.0, OptimizedIR, a power-efficient 850nm IR LED technology. Varifocal IR corrected 15.2-48.7 mm lens, 42°-13° HFOV with remote zoom and autofocus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Includes removable sunshield, wall bracket and cable glands. Midspan or power supply not included.</t>
  </si>
  <si>
    <t>AXIS P1465-LE 9 mm</t>
  </si>
  <si>
    <t>AXIS Audio Manager Pro C7050 Mk III</t>
  </si>
  <si>
    <t>Milestone XProtect Interconnect Camera License</t>
  </si>
  <si>
    <t>AXIS P1475-LE</t>
  </si>
  <si>
    <t>AXIS P1485-LE 28 mm</t>
  </si>
  <si>
    <t>AXIS P1487-LE</t>
  </si>
  <si>
    <t>AXIS P1488-LE</t>
  </si>
  <si>
    <t>1/2.8” image sensor, outdoor fixed bullet camera, NEMA 4X, IP66, IP67 and IK10-rated, 1080p / 2 MP resolution, day/night, with Deep Learning Processing Unit (DLPU). ARTPEC-9 SoC. Forensic WDR and Lightfinder 2.0, OptimizedIR, a power-efficient 850nm IR LED technology. Varifocal IR corrected 3.1-9 mm lens, 117°-36°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through microphone pairing and network speaker pairing. I/O port, microSD memory card slot. Integrated bracket for easy mounting on wall and ceiling.
Powered by IEEE 802.3af Type1 Class 3 (PoE).  Operation conditions -40°C to +60°C (-40 ºF to 140 ºF).  Includes removable sunshield and IP66/67- rated cable glands. Midspan not included</t>
  </si>
  <si>
    <t>1/2.8” image sensor, tele outdoor fixed bullet camera, NEMA 4X, IP66, IP67 and IK10-rated, 1080p / 2 MP resolution, day/night, with Deep Learning Processing Unit (DLPU). ARTPEC-9 SoC. Forensic WDR and Lightfinder 2.0, OptimizedIR, a power-efficient 850nm IR LED technology. Varifocal IR corrected 10.8-28.2 mm tele lens, 29.4°-11°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</si>
  <si>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1/2.8” image sensor, outdoor fixed bullet camera, NEMA 4X, IP66, IP67 and IK10-rated, 5 MP resolution, day/night, with Deep Learning Processing Unit (DLPU). ARTPEC-9 SoC. Forensic WDR and Lightfinder 2.0, OptimizedIR, a power-efficient 850nm IR LED technology. Varifocal IR corrected 3-8.5 mm lens, 106°-35° HFOV with remote zoom, focus and corridor format. Multiple, individually configurable H.264/H.265/AV1 with Zipstream and Motion JPEG. 5 MP stream up to 25/30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</si>
  <si>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1/1.2” image sensor, outdoor fixed bullet camera, NEMA 4X, IP66, IP67 and IK10-rated, 4K / 8 MP resolution, day/night, with Deep Learning Processing Unit (DLPU). ARTPEC-9 SoC. Forensic WDR and Lightfinder 2.0, OptimizedIR, a power-efficient 850nm IR LED technology. Varifocal IR corrected 5.9-13.8 mm lens, 114°-46° HFOV with remote zoom, focus and corridor format. Multiple, individually configurable H.264/H.265/AV1 with Zipstream and Motion JPEG. 8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</si>
  <si>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03181-001</t>
  </si>
  <si>
    <t>03182-001</t>
  </si>
  <si>
    <t>03183-001</t>
  </si>
  <si>
    <t>03184-001</t>
  </si>
  <si>
    <t>AXIS P3275-V</t>
  </si>
  <si>
    <t>03501-001</t>
  </si>
  <si>
    <t>AXIS P3277-LVE Mic</t>
  </si>
  <si>
    <t>03213-001</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</si>
  <si>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built-in microphone,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</si>
  <si>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AXIS Q3839-SPVE</t>
  </si>
  <si>
    <t>03201-001</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</si>
  <si>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Weathershield has to be bought seperately.
AXIS Q3839-SPVE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</si>
  <si>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02613-001</t>
  </si>
  <si>
    <t>AXIS Q2112-E 100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</si>
  <si>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</si>
  <si>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03215-002</t>
  </si>
  <si>
    <t>03216-002</t>
  </si>
  <si>
    <t>03217-002</t>
  </si>
  <si>
    <t>AXIS S4000 Rack 8 TB</t>
  </si>
  <si>
    <t>AXIS S4000 Rack 16 TB</t>
  </si>
  <si>
    <t>AXIS S4000 Rack 32 TB</t>
  </si>
  <si>
    <t>AXIS S4000 Rack Recorder 8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</si>
  <si>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AXIS S4000 Rack Recorder 16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</si>
  <si>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AXIS S4000 Rack Recorder 32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</si>
  <si>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Discontinuation date 30/09/2027</t>
  </si>
  <si>
    <t>02771-001</t>
  </si>
  <si>
    <t>AXIS TQ1919-E IR ILLUMINATOR KIT</t>
  </si>
  <si>
    <t>AXIS TQ1919-E IR Illuminator Kit is an optional IR kit accessory with covert long-life 940 nm IR LEDs. Designed to fit selected outdoor box cameras in AXIS P13 Series, AXIS P15 Series, AXIS Q16 Series and AXIS TQ1815-E /AXIS TQ1819-E Housings.  The IP66/67 and IK10-rated IR kit can easily be mounted on the bottom of the outdoor models and are powered by the cameras and housings.</t>
  </si>
  <si>
    <t>AXIS TQ1937-E IR ILLUMINATOR KIT</t>
  </si>
  <si>
    <t>AXIS TQ1937-E IR Illuminator Kit has a powerful IR and is designed to fit AXIS Q16 Series and AXIS P13 Series. The improved IR has 4 lenses: 2 wide-angle lenses for zoomed-out views and 2 tele lenses for zoomed-in views. It enables cost-efficient surveillance in pitch darkness and includes power-efficient, long-life 850 nm IR with a range of reach of 50 m (164 ft). The IP66/67 and IK10-rated IR can easily be mounted on the bottom of the outdoor models in AXIS Q16 Series and AXIS P13 Series. 
AXIS TQ1937-E IR Illuminator Kit is included in Q1686-DLE.</t>
  </si>
  <si>
    <t>03004-001</t>
  </si>
  <si>
    <t>03385-001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</si>
  <si>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P15-E/LE, T92E, T93F, Q16-LE, Q21-E/TE, T92G20, T91B47, TQ1809 Housing T92G,</t>
  </si>
  <si>
    <t>03280-001</t>
  </si>
  <si>
    <t>AXIS M1075-L Mk II BOX CAMERA</t>
  </si>
  <si>
    <t>Day/night, small fully featured indoor box style 2 MP / HDTV camera with a Deep Learning Processing Unit (DPLU). Built-in IR illumination and WDR. Fixed lens with 103° HFOV. Automatic IR cut filter. Multiple, individually configurable H.264, H.265 and Motion JPEG streams; max HDTV 1080p resolution at 30 fps. Axis’ Zipstream technology for reduced bandwidth and storage needs. Built-in microphones and speaker for two-way audio, I/O and integrated PIR motion sensor. Micro-HDMI output. MQTT support. AXIS Object Analytics, AXIS Audio Analytics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</si>
  <si>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AXIS S9302 Mk II</t>
  </si>
  <si>
    <t>AXIS S9301 Mk II</t>
  </si>
  <si>
    <t>AXIS S1216 Tower Mk II 8 TB</t>
  </si>
  <si>
    <t>03427-002</t>
  </si>
  <si>
    <t>03426-002</t>
  </si>
  <si>
    <t>03428-002</t>
  </si>
  <si>
    <t>AXIS S9302 Mk II is a powerful and flexible workstation which can be used as a client when connected to a server such as AXIS S12 or AXIS S22 Series, or as a server when used in combination with AXIS S30 or AXIS S40 Series. It supports up to four 4K monitors for optimal viewing. With a small form factor, it’s
ideal wherever space is limited. It comes preloaded with AXIS Camera Station Pro client software. Plus, the integrated AXIS Recorder Toolbox ensures quick and easy installation. Furthermore, it includes next-business-day on-site hardware replacement and a 5-year warranty.</t>
  </si>
  <si>
    <t>AXIS S9301 Mk II is a compact and flexible workstation which can be used as a client when connected to a server such as AXIS S12 or AXIS S22 Series, or as a server when used in combination with AXIS S30 or AXIS S40 Series. It supports up to two 4K monitors for optimal viewing. With a micro form factor, it’s
ideal wherever space is limited. It comes preloaded with AXIS Camera Station Pro client software. Plus, the integrated AXIS Recorder Toolbox ensures quick and easy installation. Furthermore, it includes next-business-day on-site hardware replacement and a 5-year warranty.</t>
  </si>
  <si>
    <t>AXIS S1216 Tower Mk II is a secure, scalable recording server which offers high performance and support for powerful applications and features. It is preloaded with software and tools to help you set up and maintain your system. For instance, AXIS Recorder Toolbox with its intuitive installation wizard and AXIS Camera Station Pro including licenses for 16 devices. A Trusted Platform Module (FIPS 140-2 level 2 certified) ensures secure storage of all cryptographic keys and certificates. Furthermore, it offers services such as Keep Your Hard Drive, Next Business Day Onsite Support, and a 5-year warranty.</t>
  </si>
  <si>
    <t>AXIS Q9227-SLV Steel</t>
  </si>
  <si>
    <t>AXIS Q9227-SLV White</t>
  </si>
  <si>
    <t>03138-001</t>
  </si>
  <si>
    <t>03139-001</t>
  </si>
  <si>
    <t>Robust stainless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</si>
  <si>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Robust white steel corner-mount camera replacing AXIS Q9216. This all-in-one device combines sharp video, audio, actionable analytics, indication RGB LEDs, white illuminator, built in microphone and speaker supporting 2 way communication with echo cancelation. Comes with fall detection, and Axis audio analytics (glass, scream, cough). Other key features: Anti-ligature, IK11, IP66, IP6k9k, 5MP, A8 DL Soc, Compatible Audio Manager Pro, forensic WDR, &gt;89,2° VFoV, &gt;115° HFoV, 940nm LEDs for invisible IR.</t>
  </si>
  <si>
    <t>AXIS Q1726</t>
  </si>
  <si>
    <t>AXIS Q1726-LE</t>
  </si>
  <si>
    <t>03392-001</t>
  </si>
  <si>
    <t>03393-001</t>
  </si>
  <si>
    <t>1/1.8” image sensor, 4 MP resolution, day/night, block camera with Deep Learning Processing Unit (DLPU). ARTPEC-9 SoC. Forensic WDR and Lightfinder 2.0. Varifocal IR corrected 4.7-10 mm F1.1 lens, 102°-44° HFOV with remote zoom and autofocus. Multiple, individually configurable H.264/H.265/AV1 with Zipstream and Motion JPEG. 4 MP stream up to 100/120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</si>
  <si>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1/1.8” image sensor, outdoor block camera with built-in wiper, NEMA 4X, IP66, IP67 and IK10-rated, 4 MP resolution, day/night, with Deep Learning Processing Unit (DLPU). ARTPEC-9 SoC. Forensic WDR and Lightfinder 2.0, OptimizedIR, a power-efficient 850nm IR LED technology. Varifocal IR corrected 4.7-10 mm F1.1 lens, 102°-44° HFOV with remote zoom, focus and corridor format bracket. Multiple, individually configurable H.264/H.265/AV1 with Zipstream and Motion JPEG. 4 MP stream up to 100/120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</si>
  <si>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AXIS Q6086-E NM</t>
  </si>
  <si>
    <t>AXIS Q6086-E EUR</t>
  </si>
  <si>
    <t>AXIS Q6088-E</t>
  </si>
  <si>
    <t>AXIS Q6088-E NM</t>
  </si>
  <si>
    <t>03188-301</t>
  </si>
  <si>
    <t>03188-002</t>
  </si>
  <si>
    <t>03190-002</t>
  </si>
  <si>
    <t>03190-301</t>
  </si>
  <si>
    <t>High-end PTZ camera, 4MP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</si>
  <si>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and High PoE midspan with fiber slot, two-way audio and I/O. No mounting bracket included (several different accessories available).</t>
  </si>
  <si>
    <t>High-end PTZ camera, 4K UHD @50/60fps,  High sensitive ½” RGB sensor, 34x optical Quick zoom and Laser focus. Outdoor-ready, IP66, IK10 and NEMA 4x-rated, NEMA TS2 for temperature up to 74C (165F). Zipstream with new AV1 and  H.264/ H.265, Arctic Temperature Control enables start up from -40 °C/F. Auto day/night functionality. Continuous 360º rotation. Shock detection, Autotracking 2, Tour recording and Active Gatekeeper. Compass ruler overlay, Privacy mask with chameleon and mosaic masking. Artpec 9 with DLPU including AOA for clasification. Clear transparent dome cover. No midspan or mounting bracket included (several different accessories available).</t>
  </si>
  <si>
    <t>AXIS Q6325-LE</t>
  </si>
  <si>
    <t>03313-001</t>
  </si>
  <si>
    <t>Features light-sensitive ½” sensor, 31x optical zoom, IR illumination up 250M/820ft. HDTV 1080 @50/60fps automatic selection, WDR, ARTPEC-9 with Deep learning processing unit enables detection and classification of objects. Auto tracking 2. Tour recording and Active Gatekeeper. Compass ruler overlay, Privacy mask with chameleon masking. IP66-, IK10-, and NEMA 4x, Axis Zipstream with support for AV1, H.264, and H.265 significantly lowers bandwidth. Axis Edge Vault. 
-Midspan are not included-. Smoked dome available as accessory.</t>
  </si>
  <si>
    <t>AXIS TX1901 Washer Kit</t>
  </si>
  <si>
    <t>AXIS TX1902 Washer Valve</t>
  </si>
  <si>
    <t>02967-001</t>
  </si>
  <si>
    <t>03354-001</t>
  </si>
  <si>
    <t>Stainless steel washer tank solution for Axis explosion-protected cameras. Nickel-plated solenoid valve attaches to base of camera and is in conjunction with camera ATEX/IECEx II 2 G Ex db IIC T4, II 2 D Ex tb IIIC T135C and cMETus Class I/II/III Div 1 Groups BCDEFG, Class I Zone 1 AEx db IIC T4, Zone 21 Ex tb IIIC T135C. 10l (2.6 gal.) SUS304 manually pressurized washer tank, 316L enclosure, 25m hose, wall and pole mount included. Camera can be mounted 20m above tank.</t>
  </si>
  <si>
    <t>Washer extension kit for for Axis explosion-protected cameras, adding 1 camera to existing washer tank or separate water supply. Certified in conjunction with camera ATEX/IECEx II 2 G Ex db IIC T4, II 2 D Ex tb IIIC T135C, cMETus Class I/II/III Div 1 Groups BCDEFG T4, Class I Zone 1 AEx db IIC T4, Zone 21 Ex tb IIIC T135C. Nickle-plated brass solenoid valve attaches to base of camera. 25m hose and T connector included. Max 20m installation height.</t>
  </si>
  <si>
    <t xml:space="preserve">VEZHA Axis ACAP LPR </t>
  </si>
  <si>
    <t>VEZHA Axis ACAP FR</t>
  </si>
  <si>
    <t>High-performance 2 MP dome camera with AI analytics. Excellent image quality thanks to Forensic WDR, Lightfinder 2.0.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</si>
  <si>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AXIS Software for Body Worn cameras</t>
  </si>
  <si>
    <t>Рішення для запису відео AXIS</t>
  </si>
  <si>
    <t>Системні аксесуари</t>
  </si>
  <si>
    <t xml:space="preserve">MILESTONE Xprotect VMS </t>
  </si>
  <si>
    <t>MCPL-XPEXPLUSDL-1Y</t>
  </si>
  <si>
    <t>Milestone 1 year Care Plus for XProtect Express+ DL</t>
  </si>
  <si>
    <t>Milestone 1 year Care Plus for XProtect Express+ Device License - технічна підтримка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</si>
  <si>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MCPL-XPEXPLUSDL-3Y</t>
  </si>
  <si>
    <t>Milestone 3 years Care Plus for XProtect Express+ DL</t>
  </si>
  <si>
    <t>Milestone 3 years Care Plus for XProtect Express+ Device License - технічна підтримка XProtect Express+ Device License на три роки.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</si>
  <si>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MCPL-XPEXPLUSDL-5Y</t>
  </si>
  <si>
    <t>Milestone 5 years Care Plus for XProtect Express+ DL</t>
  </si>
  <si>
    <t>Milestone 5 years Care Plus for XProtect Express+ Device License - технічна підтримка XProtect Express+ Device License на п'ять років.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</si>
  <si>
    <t>MCPL-XPPPLUSDL-1Y</t>
  </si>
  <si>
    <t>Milestone 1 year Care Plus for XProtect Professional+ DL</t>
  </si>
  <si>
    <t>Milestone 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</si>
  <si>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MCPL-XPPPLUSDL-3Y</t>
  </si>
  <si>
    <t>Milestone 3 years Care Plus for XProtect Professional+ DL</t>
  </si>
  <si>
    <t>Milestone 3 Year Care Plus for XProtect Professional+ Device License - технічна підтримка XProtect Professional+ на три роки.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</si>
  <si>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MCPL-XPPPLUSDL-5Y</t>
  </si>
  <si>
    <t>Milestone 5 years Care Plus for XProtect Professional+ DL</t>
  </si>
  <si>
    <t>Milestone 5 Year Care Plus for XProtect Professional+ Device License - технічна підтримка XProtect Professional+ на п'ять років.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</si>
  <si>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 xml:space="preserve">Ліцензія для розширення системи XProtect Expert на один IP-пристрій (камера, відеокодер, відеодекодер) – один канал. </t>
  </si>
  <si>
    <t>MCPL-XPETDL-1Y</t>
  </si>
  <si>
    <t>Milestone 1 year Care Plus for XProtect Expert DL</t>
  </si>
  <si>
    <t>Milestone 1 Year Care Plus for XProtect Expert Device License (mandatory on initial purchase)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</si>
  <si>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MCPL-XPETDL-3Y</t>
  </si>
  <si>
    <t>Milestone 3 years Care Plus for XProtect Expert DL</t>
  </si>
  <si>
    <t>Milestone 3 Years Care Plus for XProtect Expert Device License  - технічна підтримка XProtect Expert Device License на три роки.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</si>
  <si>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MCPL-XPETDL-5Y</t>
  </si>
  <si>
    <t>Milestone 5 years Care Plus for XProtect Expert DL</t>
  </si>
  <si>
    <t>Milestone 5 Years Care Plus for XProtect Expert Device License  - технічна підтримка XProtect Expert Device License на п'ять рокіи.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t>
  </si>
  <si>
    <t>Ліцензія для розширення системи XProtect Corporate на один IP-пристрій (камера, відеокодер, відеодекодер) – один канал.</t>
  </si>
  <si>
    <t>MCPL-XPCODL-1Y</t>
  </si>
  <si>
    <t>Milestone 1 year Care Plus for XProtect Corporate DL</t>
  </si>
  <si>
    <t>Milestone 1 Year Care Plus for XProtect Corporate Device License (mandatory on initial purchase) - технічна підтримка XProtect Corporate на один рік. Надає можливість безкоштовних оновлень, обов'язкова для XProtect Device License.</t>
  </si>
  <si>
    <t>MCPL-XPCODL-3Y</t>
  </si>
  <si>
    <t>Milestone 3 years Care Plus for XProtect Corporate DL</t>
  </si>
  <si>
    <t>Milestone 3 Years Care Plus for XProtect Corporate Device License - технічна підтримка XProtect Corporate на три роки. Надає можливість безкоштовних оновлень.</t>
  </si>
  <si>
    <t>MCPL-XPCODL-5Y</t>
  </si>
  <si>
    <t>Milestone  5 years Care Plus for XProtect Corporate DL</t>
  </si>
  <si>
    <t>Milestone 5 Years Care Plus for XProtect Corporate Device License - технічна підтримка XProtect Corporate на п'ять років. Надає можливість безкоштовних оновлень.</t>
  </si>
  <si>
    <t>Milestone Interconnect дозволяє системі XProtect Corporate VMS отримувати доступ до камер, що знаходяться в інших системах Milestone XProtect VMS, на один канал.</t>
  </si>
  <si>
    <t>Аналітичні модулі MILESTONE Xprotect</t>
  </si>
  <si>
    <t>XPHADL</t>
  </si>
  <si>
    <t>XProtect Hospital Assist Device License</t>
  </si>
  <si>
    <t>XPSWBL</t>
  </si>
  <si>
    <t>XProtect Smart Wall Base License</t>
  </si>
  <si>
    <t>XProtect Smart Wall — це рішення для відеостін, яке забезпечує візуальну координацію та підтримку прийняття рішень операторам, що працюють у центрах реагування та диспетчерських. Тісна інтеграція з XProtect® Smart Client робить XProtect Smart Wall ефективним інструментом для спільної роботи, що дозволяє отримати загальний огляд ситуації, оцінити інциденти та координувати заходи реагування. XPSWBL підтримує будь-яку кількість або комбінацію моніторів і працює на стандартних серверах та дисплеях, що забезпечує гнучкість та економічність установки.
XProtect Smart Wall входить до складу базової ліцензії XProtect Corporate (XPCOBL). Для XProtect Expert — базову ліцензію для XProtect Smart Wall потрібно придбати окремо.</t>
  </si>
  <si>
    <t>XPIMBL</t>
  </si>
  <si>
    <t>XProtect Incident Manager Base License</t>
  </si>
  <si>
    <t>XProtect Incident Manager — це рішення, яке дозволяє організаціям документувати інциденти та поєднувати їх із послідовними доказами (відео та аудіо). Операційні менеджери можуть керувати інцидентами безпосередньо у своєму програмному забезпеченні для управління відео та пов'язувати відеозаписи з інцидентами в міру їхнього розвитку. XProtect Incident Manager дозволяє документувати всі деталі інциденту в одному звіті, який можна роздрукувати або перетворити на PDF-файл.
Використання XProtect Incident Manager підтримується тільки в наступних продуктах і версіях VMS:
XProtect Corporate 2022 R2 і пізніші версії: базова ліцензія для XProtect Incident Manager включена.
XProtect Expert і XProtect Professional+ і пізніші версії: базову ліцензію для XProtect Incident Manager потрібно придбати окремо.</t>
  </si>
  <si>
    <t>XPMSFSL</t>
  </si>
  <si>
    <t>XProtect Management Server Failover Server License</t>
  </si>
  <si>
    <t>XProtect Management Server Failover розроблений для того, щоб ваша система управління відео (VMS) ніколи не виходила з ладу. Він надає користувачам XProtect кластер з високою доступністю, що працює в режимі реального часу, з реплікацією та відмовостійкістю. Це комплексне рішення, яке захищає сервер управління (а також сервери подій, журналів і SQL, якщо вони встановлені на тому самому фізичному сервері) від збоїв сервера, спричинених апаратними, програмними та людськими помилками. Його ефективна конструкція та проста конфігурація дають вам можливість безперебійно та автоматично переключитися на надійний резервний сервер управління, коли основний виходить з ладу. Він забезпечує синхронну реплікацію файлів у режимі реального часу, автоматичне відновлення роботи додатків після збою та автоматичне повернення до попереднього стану після збою сервера — і все це в одному рішенні.
Кожна придбана серверна ліцензія включає ліцензію як для основного, так і для додаткового сервера управління. Ми підтримуємо тільки 1 пару хостів на кожен сайт. Імена хостів для серверів повинні бути вказані під час придбання (1). У разі розподілених сайтів з окремими серверами управління для кожного сайту можна придбати окремі серверні ліцензії.
XProtect Management Server Failover сумісний з наступними продуктами XProtect VMS: XProtect Corporate та Expert.</t>
  </si>
  <si>
    <t>Модуль розпізнавання автомобільних номерів MILESTONE XProtect LPR</t>
  </si>
  <si>
    <t>Ліцензія для розширення XProtect Transact на один канал.</t>
  </si>
  <si>
    <t>Модуль MILESTONE XProtect XProtect Retail</t>
  </si>
  <si>
    <t>XPRSL</t>
  </si>
  <si>
    <t>XP Retail Server License</t>
  </si>
  <si>
    <t>Milestone XProtect Retail Server License, ліцензія на сервер для системи відеоспостереження Milestone XProtect,  призначене для інтеграції відеоспостереження з даними роздрібної торгівлі, дозволяє пов'язувати відео з камер у реальному часі з транзакційними даними з касових терміналів (POS) або банкоматів (ATM).</t>
  </si>
  <si>
    <t>XPRCL</t>
  </si>
  <si>
    <t>XP Retail Connection License</t>
  </si>
  <si>
    <t>Ліцензія для розширення системи XP Retail на один канал.</t>
  </si>
  <si>
    <t>Аналітичні модулі BriefCam</t>
  </si>
  <si>
    <t>BriefCam Insights</t>
  </si>
  <si>
    <t>IS-BASE-001</t>
  </si>
  <si>
    <t>BriefCam Insights Base License (VMS Only) - Базова ліцензія BriefCam Insights, джерело відео - тільки системи відео спостереження. Ліцензія включає наступні модулі REVIEW, RESEARCH, RESPOND:
IS-CAM-001 - 100 Camera Streams (максимальна кількість потоків з камер необмежена)
IS-RSP-001 - 10 Camera Streams
IS-RVU-001 - 5 Concurrent Users
IS-CHU-005 - 1 User Pack (1 x Editor; 4 x Viewer)
Технічне обслуговування базової ліцензії на 1 рік обов'язкове при першій покупці.</t>
  </si>
  <si>
    <t>IS-CAM-001</t>
  </si>
  <si>
    <t xml:space="preserve">BriefCam Insights REVIEW </t>
  </si>
  <si>
    <t>BriefCam Insights REVIEW Camera Streams</t>
  </si>
  <si>
    <t>IS-RSP-001</t>
  </si>
  <si>
    <t>BriefCam Insights RESPOND</t>
  </si>
  <si>
    <t>BriefCam Insights RESPOND Camera Streams</t>
  </si>
  <si>
    <t>IS-RVU-001</t>
  </si>
  <si>
    <t>BriefCam Insights Concurrent Users</t>
  </si>
  <si>
    <t>IS-CHU-005</t>
  </si>
  <si>
    <t>BriefCam Insights RESEARCH Users</t>
  </si>
  <si>
    <t>BriefCam Insights RESEARCH Users. User pack (1 x Editor; 4 x Viewer)</t>
  </si>
  <si>
    <t>IS-PRC-001</t>
  </si>
  <si>
    <t>BriefCam Insights Processing Expansion Pack</t>
  </si>
  <si>
    <t>BriefCam Insights Processing Expansion Pack. Processing Servers</t>
  </si>
  <si>
    <t>MNT-IS-BASE-001-1Y</t>
  </si>
  <si>
    <t>BriefCam Insights 1Y Maintenance</t>
  </si>
  <si>
    <t>BriefCam Insights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MNT-IS-CAM-001 - 100 Camera Streams
MNT-IS-RSP-001 - 10 Camera Streams
MNT-IS-RVU-001 - 5 Concurrent Users
MNT-IS-CHU-005 - 1 User Pack (1 x Editor; 4 x Viewer)</t>
  </si>
  <si>
    <t>MNT-IS-CAM-001-1Y</t>
  </si>
  <si>
    <t>1 Y BriefCam Insights REVIEW Camera Streams Maintenance  (mandatory on initial purchase)</t>
  </si>
  <si>
    <t>MNT-IS-CAM-001-3Y</t>
  </si>
  <si>
    <t>3 Y BriefCam Insights REVIEW Camera Streams Maintenance</t>
  </si>
  <si>
    <t>MNT-IS-CAM-001-5Y</t>
  </si>
  <si>
    <t>5 Y BriefCam Insights REVIEW Camera Streams Maintenance</t>
  </si>
  <si>
    <t>MNT-IS-RSP-001-1Y</t>
  </si>
  <si>
    <t>1 Y BriefCam Insights RESPOND Camera Streams Maintenance  (mandatory on initial purchase)</t>
  </si>
  <si>
    <t>MNT-IS-RSP-001-3Y</t>
  </si>
  <si>
    <t>3 Y BriefCam Insights RESPOND Camera Streams Maintenance</t>
  </si>
  <si>
    <t>MNT-IS-RSP-001-5Y</t>
  </si>
  <si>
    <t>5 Y BriefCam Insights RESPOND Camera Streams Maintenance</t>
  </si>
  <si>
    <t>MNT-IS-RVU-001-1Y</t>
  </si>
  <si>
    <t>1 Y BriefCam Insights Concurrent Users Maintenance  (mandatory on initial purchase)</t>
  </si>
  <si>
    <t>MNT-IS-RVU-002-3Y</t>
  </si>
  <si>
    <t>3 Y BriefCam Insights Concurrent Users Maintenance</t>
  </si>
  <si>
    <t>MNT-IS-RVU-003-5Y</t>
  </si>
  <si>
    <t>5 Y BriefCam Insights Concurrent Users Maintenance</t>
  </si>
  <si>
    <t>MNT-IS-CHU-005-1Y</t>
  </si>
  <si>
    <t>1 Y BriefCam Insights RESEARCH Users Maintenance  (mandatory on initial purchase)</t>
  </si>
  <si>
    <t>MNT-IS-CHU-005-3Y</t>
  </si>
  <si>
    <t>3 Y BriefCam Insights RESEARCH Users Maintenance</t>
  </si>
  <si>
    <t>MNT-IS-CHU-005-5Y</t>
  </si>
  <si>
    <t>5 Y BriefCam Insights RESEARCH Users Maintenance</t>
  </si>
  <si>
    <t>BriefCam Protect</t>
  </si>
  <si>
    <t>PT-BASE-001</t>
  </si>
  <si>
    <t>BriefCam Protect Base License (File &amp; VMS) - Базова ліцензія BriefCam Protect, джерело відео - системи відео спостереження та файли. Ліцензія включає наступні модулі REVIEW, RESEARCH, RESPOND:
PT-CAM-001 - 100 Camera Streams  (максимальна кількість потоків з камер необмежена)
PT-RSP-001 - 10 Camera Streams
PT-RVU-001 - 5 Concurrent Users
PT-CHU-005 - 1 User Pack (1 x Editor; 4 x Viewer)
Технічне обслуговування базової ліцензії на 1 рік обов'язкове при першій покупці.</t>
  </si>
  <si>
    <t>PT-CAM-001</t>
  </si>
  <si>
    <t xml:space="preserve">BriefCam Protect REVIEW </t>
  </si>
  <si>
    <t>BriefCam Protect REVIEW Camera Streams</t>
  </si>
  <si>
    <t>PT-RSP-001</t>
  </si>
  <si>
    <t>BriefCam Protect RESPOND</t>
  </si>
  <si>
    <t>BriefCam Protect RESPOND Camera Streams</t>
  </si>
  <si>
    <t>PT-RVU-001</t>
  </si>
  <si>
    <t>BriefCam Protect Concurrent Users</t>
  </si>
  <si>
    <t>PT-CHU-005</t>
  </si>
  <si>
    <t>BriefCam Protect RESEARCH Users</t>
  </si>
  <si>
    <t>BriefCam Protect RESEARCH Users. User pack (1 x Editor; 4 x Viewer)</t>
  </si>
  <si>
    <t>PT-PRC-001</t>
  </si>
  <si>
    <t>BriefCam Protect Processing Expansion Pack</t>
  </si>
  <si>
    <t>BriefCam Protect Processing Expansion Pack. Processing Servers</t>
  </si>
  <si>
    <t>MNT-PT-BASE-001-1Y</t>
  </si>
  <si>
    <t>BriefCam Protect 1Y Maintenance</t>
  </si>
  <si>
    <t>BriefCam Protect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MNT-PT-CAM-001 - 100 Camera Streams
MNT-PT-RSP-001 - 10 Camera Streams
MNT-PT-RVU-001 - 5 Concurrent Users
MNT-PT-CHU-005 - 1 User Pack (1 x Editor; 4 x Viewer)</t>
  </si>
  <si>
    <t>MNT-PT-CAM-001-1Y</t>
  </si>
  <si>
    <t>1 Y BriefCam Protect  REVIEW Camera Streams Maintenance</t>
  </si>
  <si>
    <t>MNT-PT-CAM-001-3Y</t>
  </si>
  <si>
    <t>3 Y BriefCam Protect  REVIEW Camera Streams Maintenance</t>
  </si>
  <si>
    <t>MNT-PT-CAM-001-5Y</t>
  </si>
  <si>
    <t>5 Y BriefCam Protect  REVIEW Camera Streams Maintenance</t>
  </si>
  <si>
    <t>MNT-PT-RSP-001-1Y</t>
  </si>
  <si>
    <t>1 Y BriefCam Protect RESPOND Camera Streams Maintenance</t>
  </si>
  <si>
    <t>MNT-PT-RSP-001-3Y</t>
  </si>
  <si>
    <t>3 Y BriefCam Protect RESPOND Camera Streams Maintenance</t>
  </si>
  <si>
    <t>MNT-PT-RSP-001-5Y</t>
  </si>
  <si>
    <t>5 Y BriefCam Protect RESPOND Camera Streams Maintenance</t>
  </si>
  <si>
    <t>MNT-PT-RVU-001-1Y</t>
  </si>
  <si>
    <t>1 Y BriefCam Protect Concurrent Users Maintenance</t>
  </si>
  <si>
    <t>MNT-PT-RVU-001-3Y</t>
  </si>
  <si>
    <t>3 Y BriefCam Protect Concurrent Users Maintenance</t>
  </si>
  <si>
    <t>MNT-PT-RVU-001-5Y</t>
  </si>
  <si>
    <t>5 Y BriefCam Protect Concurrent Users Maintenance</t>
  </si>
  <si>
    <t>MNT-PT-CHU-005-1Y</t>
  </si>
  <si>
    <t>1 Y BriefCam Protect RESEARCH Users Maintenance</t>
  </si>
  <si>
    <t>MNT-PT-CHU-005-3Y</t>
  </si>
  <si>
    <t>3 Y BriefCam Protect RESEARCH Users Maintenance</t>
  </si>
  <si>
    <t>MNT-PT-CHU-005-5Y</t>
  </si>
  <si>
    <t>5 Y BriefCam Protect RESEARCH Users Maintenance</t>
  </si>
  <si>
    <t>BriefCam RapidReview</t>
  </si>
  <si>
    <t>RR-BASE-001</t>
  </si>
  <si>
    <t>BriefCam RapidReview Base License (VMS Only)  Базова ліцензія BriefCam RapidReview, джерело відео - тільки системи відео спостереження. Ліцензія включає наступні модулі REVIEW:
RR-CAM-001 - 50 Camera Streams (максимальна кількість потоків з камер 200)
RR-RVU-001  - 2 Concurrent Users
Технічне обслуговування базової ліцензії на 1 рік обов'язково при першій покупці.</t>
  </si>
  <si>
    <t>RR-CAM-001</t>
  </si>
  <si>
    <t xml:space="preserve">BriefCam RapidReview REVIEW </t>
  </si>
  <si>
    <t>BriefCam RapidReview REVIEW Camera Streams</t>
  </si>
  <si>
    <t>MNT-RR-BASE-001-1Y</t>
  </si>
  <si>
    <t>BriefCam RapidReview 1Y Maintenance</t>
  </si>
  <si>
    <t>BriefCam RapidReview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MNT-RR-CAM-001 - 50 Camera Streams
MNT-RR-RVU-001 - 2 Concurrent Users</t>
  </si>
  <si>
    <t>MNT-RR-CAM-001-1Y</t>
  </si>
  <si>
    <t>1 Y BriefCam RapidReview REVIEW Camera Streams Maintenance</t>
  </si>
  <si>
    <t>MNT-RR-CAM-001-3Y</t>
  </si>
  <si>
    <t>3 Y BriefCam RapidReview REVIEW Camera Streams Maintenance</t>
  </si>
  <si>
    <t>MNT-RR-CAM-001-5Y</t>
  </si>
  <si>
    <t>5 Y BriefCam RapidReview REVIEW Camera Streams Maintenance</t>
  </si>
  <si>
    <t>MNT-RR-RVU-001-1Y</t>
  </si>
  <si>
    <t>1 Y BriefCam RapidReview Concurrent Users Maintenance</t>
  </si>
  <si>
    <t>MNT-RR-RVU-001-3Y</t>
  </si>
  <si>
    <t>3 Y BriefCam RapidReview Concurrent Users Maintenance</t>
  </si>
  <si>
    <t>MNT-RR-RVU-001-5Y</t>
  </si>
  <si>
    <t>5 Y BriefCam RapidReview Concurrent Users Maintenance</t>
  </si>
  <si>
    <t>BriefCam Investigator</t>
  </si>
  <si>
    <t>IV-BASE-001</t>
  </si>
  <si>
    <t>BriefCam Investigator Base License (File Only). Базова ліцензія BriefCam Investigator, джерело відео - тільки відео файли. Ліцензія включає наступні модулі REVIEW:
IV-USR-001 - 1 Concurrent User
Технічне обслуговування базової ліцензії на 1 рік обов'язкове при першій покупці.</t>
  </si>
  <si>
    <t>MNT-IV-BASE-001-1Y</t>
  </si>
  <si>
    <t>BriefCam Investigator 1Y Maintenance</t>
  </si>
  <si>
    <t>BriefCam Investigator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MNT-IV-USR-001  - 1 Concurrent User</t>
  </si>
  <si>
    <t>MNT-IV-USR-001-1Y</t>
  </si>
  <si>
    <t>1 Y BriefCam Investigator Maintenance</t>
  </si>
  <si>
    <t>MNT-IV-USR-001-3Y</t>
  </si>
  <si>
    <t>3 Y BriefCam Investigator Maintenance</t>
  </si>
  <si>
    <t>MNT-IV-USR-001-5Y</t>
  </si>
  <si>
    <t>5 Y BriefCam Investigator Maintenance</t>
  </si>
  <si>
    <t>BriefCam Invest4Teams</t>
  </si>
  <si>
    <t>IT-BASE-005</t>
  </si>
  <si>
    <t>BriefCam Invest4Teams Base License (File Only). Базова ліцензія BriefCam Invest4Teams, джерело відео - тільки відео файли. Ліцензія включає наступні модулі REVIEW:
IT-USR-001 - 5 Concurrent User
Технічне обслуговування базової ліцензії на 1 рік обов'язкове при першій покупці.</t>
  </si>
  <si>
    <t>IT-USR-001</t>
  </si>
  <si>
    <t>BriefCam Invest4Teams Concurrent Users</t>
  </si>
  <si>
    <t>IT-PRC-001</t>
  </si>
  <si>
    <t>BriefCam Invest4Teams Processing Expansion Pack</t>
  </si>
  <si>
    <t>BriefCam Invest4Teams Processing Expansion Pack. Processing Servers</t>
  </si>
  <si>
    <t>MNT-IT-BASE-005-1Y</t>
  </si>
  <si>
    <t>BriefCam Invest4Teams  1Y Maintenance</t>
  </si>
  <si>
    <t>BriefCam Invest4Teams 1Y Maintenance - Технічне обслуговування базової ліцензії на 1 рік (обов'язково при першій покупці). SKU та кількості позицій/каналів, що входять в базову ліцензією та покриваються річної підтримкою:
MNT-IT-USR-001 - 5 Concurrent User</t>
  </si>
  <si>
    <t>MNT-IT-USR-001-1Y</t>
  </si>
  <si>
    <t>1 Y BriefCam Invest4Teams Concurrent Users Maintenance</t>
  </si>
  <si>
    <t>MNT-IT-USR-001-3Y</t>
  </si>
  <si>
    <t>3 Y BriefCam Invest4Teams Concurrent Users Maintenance</t>
  </si>
  <si>
    <t>MNT-IT-USR-001-5Y</t>
  </si>
  <si>
    <t>5 Y BriefCam Invest4Teams Concurrent Users Maintenance</t>
  </si>
  <si>
    <t>BriefCam Implementation Pack</t>
  </si>
  <si>
    <t>BC-ASP-008</t>
  </si>
  <si>
    <t>BriefCam Implementation Pack - On-Site, Single Server</t>
  </si>
  <si>
    <t>BC-BSP-002</t>
  </si>
  <si>
    <t>BriefCam Implementation Pack - Remote, Single Server</t>
  </si>
  <si>
    <t>BC-OSR-BAS</t>
  </si>
  <si>
    <t>BriefCam Implementation Pack - On-Site, 2-6 servers</t>
  </si>
  <si>
    <t>BC-RSR-BAS</t>
  </si>
  <si>
    <t>BriefCam Implementation Pack - Remote Distributed, 2-6 servers</t>
  </si>
  <si>
    <t>Програмні комплекси Incoresoft VEZHA</t>
  </si>
  <si>
    <t xml:space="preserve">Incoresoft VEZHA VMS </t>
  </si>
  <si>
    <t>IV-VMS</t>
  </si>
  <si>
    <t>VEZHA IV-VMS</t>
  </si>
  <si>
    <t>Video Management System. Ліцензія на один відеопотік. Включає один рік технічної підтримки та оновлень програмного забезпечення.</t>
  </si>
  <si>
    <t>Розпізнавання номерного знака, марки, моделі та кольору транспортного засобу, напрямку руху та маршруту  (версія CPU). Робота зі списками та налаштуваннями сповіщень, визначення швидкості. Ліцензія на один відеопотік. Включає один рік технічної підтримки та оновлень програмного забезпечення.</t>
  </si>
  <si>
    <t>Розпізнавання номерного знака, марки, моделі та кольору транспортного засобу, напрямку руху та маршруту (версія GPU).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</si>
  <si>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Розпізнавання номерного знака, відкриття необхідного шлагбаума при в'їзді/виїзді на паркінг (версія CPU). Ліцензія на один відеопотік. Проектна знижка не поширюватиметься на цей тип ліцензії. Включає один рік технічної підтримки та оновлень програмного забезпечення.</t>
  </si>
  <si>
    <t>Розпізнавання номерів залізнодорожних вагонів UIC. Робота зі списками та налаштуваннями сповіщень. Включає один рік технічної підтримки та оновлень програмного забезпечення.</t>
  </si>
  <si>
    <t>Рішення включає ефективне розпізнавання номерних знаків, зонування території, управління паркуванням, контроль за дотриманням правил паркування, розумний пошук, а також настроювану систему сповіщень. Включає один рік технічної підтримки та оновлень програмного забезпечення.</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</si>
  <si>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 Включає один рік технічної підтримки та оновлень програмного забезпечення.</t>
  </si>
  <si>
    <t>Визначення статі та віку людини. Формує звіти за годину, день, тиждень і обраний проміжок часу. Включає один рік технічної підтримки та оновлень програмного забезпечення.</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</si>
  <si>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 Включає один рік технічної підтримки та оновлень програмного забезпечення.</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</si>
  <si>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 Включає один рік технічної підтримки та оновлень програмного забезпечення.</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</si>
  <si>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 Включає один рік технічної підтримки та оновлень програмного забезпечення.</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</si>
  <si>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 Включає один рік технічної підтримки та оновлень програмного забезпечення.</t>
  </si>
  <si>
    <t>Фіксація порушень з використанням правил: перетин лінії, вторгнення, вештання, залишений об'єкт. Оповіщення про порушення. Включає один рік технічної підтримки та оновлень програмного забезпечення.</t>
  </si>
  <si>
    <t>Формування теплової карти з теплими та холодними зонами. Формує звіти за годину, день, тиждень і обраний проміжок часу. Включає один рік технічної підтримки та оновлень програмного забезпечення.</t>
  </si>
  <si>
    <t>Використовується для відстеження людини з різних камер, пошуку зниклих дітей в місцях масового скупчення. Пошук людини за зовнішніми ознаками, статі, віку, наявності головного убору, сумки, кольору верхнього одягу. Включає один рік технічної підтримки та оновлень програмного забезпечення.</t>
  </si>
  <si>
    <t>Виявлення працівників, які перебувають на виробництві без захисного шолома чи головного убору. Сповіщення в режимі реального часу. Включає один рік технічної підтримки та оновлень програмного забезпечення.</t>
  </si>
  <si>
    <t>Допомагає ідентифікувати дим і вогонь на ранній стадії та миттєво надсилати сигнал тривоги на ваш комп’ютер, телефон або електронною поштою. Включає один рік технічної підтримки та оновлень програмного забезпечення.</t>
  </si>
  <si>
    <t>Аналітичний програмний модуль для встановлення на борту камер Axis для розпізнавання номерів, марки, моделі, кольору ТЗ (швидкість до 120 км/год). Ліцензія на один відеопотік. Включає один рік технічної підтримки та оновлень програмного забезпечення.</t>
  </si>
  <si>
    <t>Аналітичний програмний модуль для встановлення на борту камер Axis для розпізнавання облич. Ліцензія на один відеопотік. Включає один рік технічної підтримки та оновлень програмного забезпечення.</t>
  </si>
  <si>
    <t>Incoresoft VEZHA Licenses and Technical Support Renewal Cost</t>
  </si>
  <si>
    <t>IV-Warranty1</t>
  </si>
  <si>
    <t>15 % of the original invoice prices for additional 1 year support.</t>
  </si>
  <si>
    <t>IV-Warranty2</t>
  </si>
  <si>
    <t>25 % of the original invoice prices for additional 2 year support.</t>
  </si>
  <si>
    <t>IV-Warranty3</t>
  </si>
  <si>
    <t>30 % of the original invoice prices for additional 3 year support.</t>
  </si>
  <si>
    <t>Програмні комплекси Luxriot EVO</t>
  </si>
  <si>
    <t>EVO-SSI-1</t>
  </si>
  <si>
    <t>Security Systems Integrations, 1 license per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</si>
</sst>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2]\ #,##0"/>
    <numFmt numFmtId="165" formatCode="[$$-409]#,##0"/>
    <numFmt numFmtId="166" formatCode="[$$-409]#,##0.00"/>
    <numFmt numFmtId="167" formatCode="[$€-2]\ #,##0.00"/>
  </numFmts>
  <fonts count="51" x14ac:knownFonts="1">
    <font>
      <sz val="10"/>
      <name val="Arial Cyr"/>
      <charset val="204"/>
    </font>
    <font>
      <sz val="10"/>
      <name val="Arial Cyr"/>
      <charset val="204"/>
    </font>
    <font>
      <u/>
      <sz val="10"/>
      <color indexed="12"/>
      <name val="Arial"/>
      <family val="2"/>
    </font>
    <font>
      <sz val="10"/>
      <name val="Helv"/>
    </font>
    <font>
      <sz val="10"/>
      <name val="Arial"/>
      <family val="2"/>
    </font>
    <font>
      <b/>
      <sz val="10"/>
      <name val="Arial"/>
      <family val="2"/>
    </font>
    <font>
      <sz val="10"/>
      <color indexed="8"/>
      <name val="Arial"/>
      <family val="2"/>
    </font>
    <font>
      <b/>
      <sz val="10"/>
      <color indexed="8"/>
      <name val="Arial"/>
      <family val="2"/>
    </font>
    <font>
      <sz val="8"/>
      <name val="Arial Cyr"/>
      <charset val="204"/>
    </font>
    <font>
      <sz val="12"/>
      <name val="Arial"/>
      <family val="2"/>
    </font>
    <font>
      <b/>
      <sz val="12"/>
      <name val="Arial"/>
      <family val="2"/>
    </font>
    <font>
      <b/>
      <sz val="12"/>
      <name val="Helv"/>
    </font>
    <font>
      <sz val="10"/>
      <name val="Arial Cyr"/>
      <charset val="204"/>
    </font>
    <font>
      <sz val="10"/>
      <color indexed="16"/>
      <name val="Arial"/>
      <family val="2"/>
    </font>
    <font>
      <b/>
      <i/>
      <sz val="12"/>
      <color indexed="9"/>
      <name val="Arial"/>
      <family val="2"/>
    </font>
    <font>
      <b/>
      <i/>
      <sz val="12"/>
      <name val="Arial"/>
      <family val="2"/>
    </font>
    <font>
      <b/>
      <sz val="9"/>
      <color indexed="8"/>
      <name val="Tahoma"/>
      <family val="2"/>
    </font>
    <font>
      <sz val="10"/>
      <name val="Helv"/>
    </font>
    <font>
      <sz val="10"/>
      <name val="Arial"/>
      <family val="2"/>
    </font>
    <font>
      <b/>
      <sz val="10"/>
      <name val="Arial"/>
      <family val="2"/>
    </font>
    <font>
      <b/>
      <sz val="10"/>
      <name val="Helv"/>
    </font>
    <font>
      <b/>
      <sz val="8"/>
      <name val="Arial"/>
      <family val="2"/>
    </font>
    <font>
      <sz val="8"/>
      <name val="Arial"/>
      <family val="2"/>
    </font>
    <font>
      <b/>
      <sz val="8"/>
      <name val="Arial"/>
      <family val="2"/>
    </font>
    <font>
      <sz val="8"/>
      <name val="Arial"/>
      <family val="2"/>
    </font>
    <font>
      <b/>
      <sz val="8"/>
      <color indexed="10"/>
      <name val="Arial"/>
      <family val="2"/>
    </font>
    <font>
      <b/>
      <sz val="8"/>
      <color indexed="8"/>
      <name val="Arial"/>
      <family val="2"/>
    </font>
    <font>
      <sz val="8"/>
      <color indexed="8"/>
      <name val="Arial"/>
      <family val="2"/>
    </font>
    <font>
      <b/>
      <sz val="10"/>
      <color indexed="8"/>
      <name val="Arial"/>
      <family val="2"/>
    </font>
    <font>
      <sz val="10"/>
      <name val="Arial"/>
      <family val="2"/>
    </font>
    <font>
      <b/>
      <sz val="10"/>
      <color indexed="8"/>
      <name val="Arial"/>
      <family val="2"/>
      <charset val="204"/>
    </font>
    <font>
      <b/>
      <sz val="10"/>
      <name val="Arial"/>
      <family val="2"/>
      <charset val="204"/>
    </font>
    <font>
      <sz val="10"/>
      <name val="Arial"/>
      <family val="2"/>
      <charset val="204"/>
    </font>
    <font>
      <sz val="10"/>
      <color indexed="8"/>
      <name val="Arial"/>
      <family val="2"/>
      <charset val="204"/>
    </font>
    <font>
      <u/>
      <sz val="10"/>
      <color indexed="12"/>
      <name val="Arial"/>
      <family val="2"/>
      <charset val="204"/>
    </font>
    <font>
      <sz val="10"/>
      <name val="Helv"/>
      <charset val="204"/>
    </font>
    <font>
      <b/>
      <sz val="10"/>
      <color rgb="FFFF0000"/>
      <name val="Arial"/>
      <family val="2"/>
    </font>
    <font>
      <sz val="10"/>
      <color theme="1"/>
      <name val="Arial"/>
      <family val="2"/>
      <charset val="204"/>
    </font>
    <font>
      <b/>
      <sz val="10"/>
      <color theme="9" tint="-0.499984740745262"/>
      <name val="Arial"/>
      <family val="2"/>
    </font>
    <font>
      <b/>
      <sz val="12"/>
      <color indexed="9"/>
      <name val="Arial"/>
      <family val="2"/>
    </font>
    <font>
      <b/>
      <sz val="12"/>
      <color indexed="12"/>
      <name val="Arial"/>
      <family val="2"/>
    </font>
    <font>
      <b/>
      <sz val="12"/>
      <name val="Arial"/>
      <family val="2"/>
      <charset val="204"/>
    </font>
    <font>
      <sz val="12"/>
      <name val="Arial"/>
      <family val="2"/>
      <charset val="204"/>
    </font>
    <font>
      <sz val="10"/>
      <color theme="1"/>
      <name val="Arial"/>
      <family val="2"/>
    </font>
    <font>
      <sz val="9"/>
      <name val="Arial"/>
      <family val="2"/>
    </font>
    <font>
      <b/>
      <sz val="9"/>
      <name val="Arial"/>
      <family val="2"/>
    </font>
    <font>
      <b/>
      <sz val="9"/>
      <color indexed="8"/>
      <name val="Arial"/>
      <family val="2"/>
    </font>
    <font>
      <sz val="9"/>
      <color indexed="16"/>
      <name val="Arial"/>
      <family val="2"/>
    </font>
    <font>
      <b/>
      <sz val="9"/>
      <name val="Arial"/>
      <family val="2"/>
      <charset val="204"/>
    </font>
    <font>
      <sz val="10"/>
      <color indexed="63"/>
      <name val="Arial"/>
      <family val="2"/>
      <charset val="204"/>
    </font>
    <font>
      <b/>
      <sz val="10"/>
      <color indexed="10"/>
      <name val="Arial"/>
      <family val="2"/>
    </font>
  </fonts>
  <fills count="13">
    <fill>
      <patternFill patternType="none"/>
    </fill>
    <fill>
      <patternFill patternType="gray125"/>
    </fill>
    <fill>
      <patternFill patternType="solid">
        <fgColor indexed="8"/>
        <bgColor indexed="64"/>
      </patternFill>
    </fill>
    <fill>
      <patternFill patternType="solid">
        <fgColor indexed="44"/>
        <bgColor indexed="64"/>
      </patternFill>
    </fill>
    <fill>
      <patternFill patternType="solid">
        <fgColor indexed="22"/>
        <bgColor indexed="64"/>
      </patternFill>
    </fill>
    <fill>
      <patternFill patternType="solid">
        <fgColor indexed="21"/>
        <bgColor indexed="64"/>
      </patternFill>
    </fill>
    <fill>
      <patternFill patternType="solid">
        <fgColor indexed="9"/>
        <bgColor indexed="64"/>
      </patternFill>
    </fill>
    <fill>
      <patternFill patternType="solid">
        <fgColor indexed="43"/>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2">
    <xf numFmtId="0" fontId="0" fillId="0" borderId="0"/>
    <xf numFmtId="0" fontId="3" fillId="0" borderId="0"/>
    <xf numFmtId="0" fontId="35" fillId="0" borderId="0"/>
    <xf numFmtId="0" fontId="12" fillId="0" borderId="0">
      <alignment vertical="center"/>
    </xf>
    <xf numFmtId="0" fontId="2"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32" fillId="0" borderId="0"/>
    <xf numFmtId="0" fontId="12" fillId="0" borderId="0"/>
    <xf numFmtId="0" fontId="17" fillId="0" borderId="0"/>
    <xf numFmtId="0" fontId="1" fillId="0" borderId="0"/>
    <xf numFmtId="0" fontId="12" fillId="0" borderId="0"/>
    <xf numFmtId="0" fontId="1" fillId="0" borderId="0"/>
  </cellStyleXfs>
  <cellXfs count="389">
    <xf numFmtId="0" fontId="0" fillId="0" borderId="0" xfId="0"/>
    <xf numFmtId="0" fontId="3" fillId="0" borderId="0" xfId="0" applyFont="1"/>
    <xf numFmtId="0" fontId="4" fillId="0" borderId="0" xfId="9" applyFont="1" applyFill="1" applyBorder="1" applyAlignment="1">
      <alignment horizontal="center" vertical="center" wrapText="1"/>
    </xf>
    <xf numFmtId="0" fontId="6" fillId="0" borderId="1" xfId="9" applyFont="1" applyFill="1" applyBorder="1" applyAlignment="1">
      <alignment horizontal="left" vertical="center" wrapText="1"/>
    </xf>
    <xf numFmtId="0" fontId="4" fillId="0" borderId="0" xfId="9" applyFont="1" applyFill="1" applyBorder="1" applyAlignment="1">
      <alignment vertical="top"/>
    </xf>
    <xf numFmtId="0" fontId="4" fillId="0" borderId="0" xfId="9" applyFont="1" applyFill="1" applyBorder="1" applyAlignment="1">
      <alignment horizontal="left" vertical="top"/>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6" fillId="0" borderId="1" xfId="9" applyFont="1" applyFill="1" applyBorder="1" applyAlignment="1">
      <alignment vertical="center" wrapText="1"/>
    </xf>
    <xf numFmtId="0" fontId="13" fillId="0" borderId="0" xfId="9" applyFont="1" applyFill="1" applyBorder="1" applyAlignment="1">
      <alignment vertical="top"/>
    </xf>
    <xf numFmtId="0" fontId="15" fillId="0" borderId="0" xfId="9" applyFont="1" applyFill="1" applyBorder="1" applyAlignment="1">
      <alignment vertical="top"/>
    </xf>
    <xf numFmtId="0" fontId="3" fillId="0" borderId="0" xfId="0" applyFont="1" applyAlignment="1">
      <alignment wrapText="1"/>
    </xf>
    <xf numFmtId="0" fontId="2" fillId="0" borderId="0" xfId="4" applyAlignment="1" applyProtection="1">
      <alignment horizontal="left" vertical="center" wrapText="1"/>
    </xf>
    <xf numFmtId="0" fontId="0" fillId="0" borderId="0" xfId="0" applyAlignment="1">
      <alignment wrapText="1"/>
    </xf>
    <xf numFmtId="0" fontId="10" fillId="3" borderId="3" xfId="0" applyFont="1" applyFill="1" applyBorder="1" applyAlignment="1">
      <alignment vertical="center"/>
    </xf>
    <xf numFmtId="0" fontId="10" fillId="3" borderId="4" xfId="0" applyFont="1" applyFill="1" applyBorder="1" applyAlignment="1">
      <alignment vertical="center"/>
    </xf>
    <xf numFmtId="0" fontId="4" fillId="0" borderId="2" xfId="9" applyFont="1" applyFill="1" applyBorder="1" applyAlignment="1">
      <alignment vertical="top"/>
    </xf>
    <xf numFmtId="0" fontId="4" fillId="0" borderId="0" xfId="0" applyFont="1" applyFill="1" applyBorder="1" applyAlignment="1">
      <alignment wrapText="1"/>
    </xf>
    <xf numFmtId="0" fontId="14" fillId="5" borderId="3" xfId="0" applyFont="1" applyFill="1" applyBorder="1" applyAlignment="1">
      <alignment vertical="center"/>
    </xf>
    <xf numFmtId="0" fontId="14" fillId="5" borderId="4" xfId="0" applyFont="1" applyFill="1" applyBorder="1" applyAlignment="1">
      <alignment horizontal="left" vertical="center"/>
    </xf>
    <xf numFmtId="0" fontId="4" fillId="0" borderId="0" xfId="0" applyFont="1" applyFill="1" applyBorder="1" applyAlignment="1">
      <alignment vertical="center" wrapText="1"/>
    </xf>
    <xf numFmtId="0" fontId="5" fillId="0" borderId="1" xfId="0" applyFont="1" applyBorder="1" applyAlignment="1">
      <alignment vertical="center" wrapText="1"/>
    </xf>
    <xf numFmtId="0" fontId="5" fillId="3" borderId="4" xfId="0" applyFont="1" applyFill="1" applyBorder="1" applyAlignment="1">
      <alignment vertical="center"/>
    </xf>
    <xf numFmtId="0" fontId="5" fillId="3" borderId="3" xfId="0" applyFont="1" applyFill="1" applyBorder="1" applyAlignment="1">
      <alignment vertical="center"/>
    </xf>
    <xf numFmtId="0" fontId="5" fillId="0" borderId="1" xfId="0" applyFont="1" applyFill="1" applyBorder="1" applyAlignment="1">
      <alignment vertical="center" wrapText="1"/>
    </xf>
    <xf numFmtId="0" fontId="5" fillId="0" borderId="0" xfId="0" applyFont="1" applyFill="1" applyBorder="1" applyAlignment="1">
      <alignment wrapText="1"/>
    </xf>
    <xf numFmtId="0" fontId="5" fillId="0" borderId="0" xfId="0" applyFont="1" applyBorder="1" applyAlignment="1">
      <alignment wrapText="1"/>
    </xf>
    <xf numFmtId="0" fontId="5" fillId="0" borderId="1" xfId="0" applyFont="1" applyBorder="1" applyAlignment="1">
      <alignment horizontal="left" vertical="center"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9" fillId="0" borderId="0" xfId="9" applyFont="1" applyFill="1" applyBorder="1" applyAlignment="1">
      <alignment vertical="top"/>
    </xf>
    <xf numFmtId="0" fontId="9" fillId="0" borderId="0" xfId="0" applyFont="1" applyFill="1" applyBorder="1" applyAlignment="1">
      <alignment wrapText="1"/>
    </xf>
    <xf numFmtId="0" fontId="5" fillId="0" borderId="1" xfId="4" applyFont="1" applyFill="1" applyBorder="1" applyAlignment="1" applyProtection="1">
      <alignment horizontal="left" vertical="center" wrapText="1"/>
    </xf>
    <xf numFmtId="0" fontId="7" fillId="0" borderId="1" xfId="9"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5" xfId="0" applyFont="1" applyFill="1" applyBorder="1" applyAlignment="1">
      <alignment horizontal="left" vertical="center" wrapText="1"/>
    </xf>
    <xf numFmtId="0" fontId="7" fillId="0" borderId="1" xfId="9" applyFont="1" applyFill="1" applyBorder="1" applyAlignment="1">
      <alignment vertical="center" wrapText="1"/>
    </xf>
    <xf numFmtId="1" fontId="7" fillId="0" borderId="1" xfId="0" applyNumberFormat="1" applyFont="1" applyFill="1" applyBorder="1" applyAlignment="1">
      <alignment vertical="center" wrapText="1"/>
    </xf>
    <xf numFmtId="0" fontId="5" fillId="0" borderId="0" xfId="0" applyFont="1" applyAlignment="1">
      <alignment vertical="center" wrapText="1"/>
    </xf>
    <xf numFmtId="0" fontId="5" fillId="7" borderId="5" xfId="9" applyFont="1" applyFill="1" applyBorder="1" applyAlignment="1">
      <alignment horizontal="center" vertical="center" wrapText="1" shrinkToFit="1"/>
    </xf>
    <xf numFmtId="4" fontId="5" fillId="7" borderId="5" xfId="9" applyNumberFormat="1" applyFont="1" applyFill="1" applyBorder="1" applyAlignment="1">
      <alignment horizontal="center" vertical="center" wrapText="1" shrinkToFit="1"/>
    </xf>
    <xf numFmtId="0" fontId="2" fillId="0" borderId="0" xfId="4" applyAlignment="1" applyProtection="1">
      <alignment vertical="center" wrapText="1"/>
    </xf>
    <xf numFmtId="0" fontId="18" fillId="0" borderId="1" xfId="0" applyNumberFormat="1" applyFont="1" applyFill="1" applyBorder="1" applyAlignment="1">
      <alignment vertical="center" wrapText="1"/>
    </xf>
    <xf numFmtId="0" fontId="3" fillId="6" borderId="0" xfId="0" applyFont="1" applyFill="1"/>
    <xf numFmtId="0" fontId="3" fillId="6" borderId="0" xfId="0" applyFont="1" applyFill="1" applyAlignment="1">
      <alignment wrapText="1"/>
    </xf>
    <xf numFmtId="0" fontId="5" fillId="6" borderId="0" xfId="9" applyFont="1" applyFill="1" applyBorder="1" applyAlignment="1">
      <alignment vertical="center" wrapText="1"/>
    </xf>
    <xf numFmtId="0" fontId="16" fillId="6" borderId="0" xfId="0" applyFont="1" applyFill="1" applyAlignment="1">
      <alignment horizontal="center" vertical="top"/>
    </xf>
    <xf numFmtId="0" fontId="4" fillId="6" borderId="0" xfId="9" applyFont="1" applyFill="1" applyBorder="1" applyAlignment="1">
      <alignment vertical="center" wrapText="1"/>
    </xf>
    <xf numFmtId="0" fontId="11" fillId="6" borderId="0" xfId="0" applyFont="1" applyFill="1" applyAlignment="1"/>
    <xf numFmtId="0" fontId="5" fillId="6" borderId="0" xfId="4" applyFont="1" applyFill="1" applyAlignment="1" applyProtection="1">
      <alignment horizontal="left" vertical="center"/>
    </xf>
    <xf numFmtId="0" fontId="3" fillId="6" borderId="0" xfId="0" applyFont="1" applyFill="1" applyAlignment="1"/>
    <xf numFmtId="0" fontId="4" fillId="6" borderId="0" xfId="9" applyFont="1" applyFill="1" applyBorder="1" applyAlignment="1">
      <alignment horizontal="left" vertical="top"/>
    </xf>
    <xf numFmtId="0" fontId="19" fillId="0" borderId="1" xfId="0" applyFont="1" applyFill="1" applyBorder="1" applyAlignment="1">
      <alignment vertical="center" wrapText="1"/>
    </xf>
    <xf numFmtId="0" fontId="19" fillId="0" borderId="7" xfId="0" applyFont="1" applyFill="1" applyBorder="1" applyAlignment="1">
      <alignment vertical="center" wrapText="1"/>
    </xf>
    <xf numFmtId="0" fontId="19" fillId="0" borderId="9" xfId="0" applyFont="1" applyFill="1" applyBorder="1" applyAlignment="1">
      <alignment vertical="center" wrapText="1"/>
    </xf>
    <xf numFmtId="0" fontId="24" fillId="0" borderId="1" xfId="4" applyFont="1" applyFill="1" applyBorder="1" applyAlignment="1" applyProtection="1">
      <alignment horizontal="left" vertical="center" wrapText="1"/>
    </xf>
    <xf numFmtId="0" fontId="24" fillId="0" borderId="1" xfId="0" applyFont="1" applyFill="1" applyBorder="1" applyAlignment="1">
      <alignment vertical="center" wrapText="1"/>
    </xf>
    <xf numFmtId="1" fontId="7" fillId="0" borderId="1" xfId="0" applyNumberFormat="1" applyFont="1" applyFill="1" applyBorder="1" applyAlignment="1">
      <alignment horizontal="left" vertical="center" wrapText="1"/>
    </xf>
    <xf numFmtId="0" fontId="23" fillId="0" borderId="1" xfId="4" applyFont="1" applyFill="1" applyBorder="1" applyAlignment="1" applyProtection="1">
      <alignment horizontal="left" vertical="center" wrapText="1"/>
    </xf>
    <xf numFmtId="0" fontId="23" fillId="0" borderId="7" xfId="0" applyFont="1" applyFill="1" applyBorder="1" applyAlignment="1">
      <alignment horizontal="left" vertical="center" wrapText="1"/>
    </xf>
    <xf numFmtId="0" fontId="21" fillId="0" borderId="7" xfId="0" applyFont="1" applyFill="1" applyBorder="1" applyAlignment="1">
      <alignment vertical="center" wrapText="1"/>
    </xf>
    <xf numFmtId="0" fontId="21" fillId="0" borderId="1" xfId="0" applyFont="1" applyFill="1" applyBorder="1" applyAlignment="1">
      <alignment vertical="center" wrapText="1"/>
    </xf>
    <xf numFmtId="0" fontId="23" fillId="0" borderId="1" xfId="0" applyFont="1" applyBorder="1" applyAlignment="1">
      <alignment horizontal="left" vertical="center" wrapText="1"/>
    </xf>
    <xf numFmtId="0" fontId="23" fillId="0" borderId="1" xfId="9" applyFont="1" applyFill="1" applyBorder="1" applyAlignment="1">
      <alignment horizontal="left" vertical="center" wrapText="1"/>
    </xf>
    <xf numFmtId="0" fontId="26" fillId="0" borderId="1" xfId="9"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9" xfId="0" applyFont="1" applyFill="1" applyBorder="1" applyAlignment="1">
      <alignment horizontal="left" vertical="center" wrapText="1"/>
    </xf>
    <xf numFmtId="0" fontId="21" fillId="0" borderId="9" xfId="0" applyFont="1" applyFill="1" applyBorder="1" applyAlignment="1">
      <alignment vertical="center" wrapText="1"/>
    </xf>
    <xf numFmtId="0" fontId="20" fillId="0" borderId="0" xfId="0" applyFont="1"/>
    <xf numFmtId="0" fontId="5" fillId="0" borderId="1" xfId="0" applyFont="1" applyBorder="1" applyAlignment="1">
      <alignment vertical="center"/>
    </xf>
    <xf numFmtId="0" fontId="5" fillId="0" borderId="1" xfId="0" applyFont="1" applyBorder="1" applyAlignment="1">
      <alignment horizontal="left" vertical="center"/>
    </xf>
    <xf numFmtId="0" fontId="23" fillId="0" borderId="1" xfId="4" applyFont="1" applyBorder="1" applyAlignment="1" applyProtection="1">
      <alignment horizontal="left" vertical="center" wrapText="1"/>
    </xf>
    <xf numFmtId="165" fontId="5" fillId="0" borderId="1" xfId="9" applyNumberFormat="1" applyFont="1" applyFill="1" applyBorder="1" applyAlignment="1">
      <alignment horizontal="center" vertical="center"/>
    </xf>
    <xf numFmtId="0" fontId="10" fillId="3" borderId="6" xfId="0" applyFont="1" applyFill="1" applyBorder="1" applyAlignment="1">
      <alignment vertical="center"/>
    </xf>
    <xf numFmtId="0" fontId="20" fillId="0" borderId="0" xfId="0" applyFont="1" applyAlignment="1">
      <alignment wrapText="1"/>
    </xf>
    <xf numFmtId="0" fontId="31" fillId="0" borderId="0" xfId="0" applyFont="1" applyFill="1" applyAlignment="1"/>
    <xf numFmtId="0" fontId="29" fillId="0" borderId="0" xfId="9" applyFont="1" applyFill="1" applyBorder="1" applyAlignment="1">
      <alignment vertical="top"/>
    </xf>
    <xf numFmtId="0" fontId="21" fillId="0" borderId="1" xfId="0" applyFont="1" applyBorder="1" applyAlignment="1">
      <alignment vertical="center" wrapText="1"/>
    </xf>
    <xf numFmtId="0" fontId="21" fillId="0" borderId="7" xfId="0" applyFont="1" applyFill="1" applyBorder="1" applyAlignment="1">
      <alignment horizontal="left" vertical="center" wrapText="1"/>
    </xf>
    <xf numFmtId="0" fontId="21" fillId="0" borderId="1" xfId="0" applyFont="1" applyFill="1" applyBorder="1" applyAlignment="1">
      <alignment horizontal="left" vertical="center" wrapText="1"/>
    </xf>
    <xf numFmtId="49" fontId="19" fillId="0" borderId="1" xfId="0" applyNumberFormat="1" applyFont="1" applyFill="1" applyBorder="1" applyAlignment="1">
      <alignment vertical="center" wrapText="1"/>
    </xf>
    <xf numFmtId="0" fontId="5" fillId="0" borderId="1" xfId="9" applyFont="1" applyFill="1" applyBorder="1" applyAlignment="1">
      <alignment vertical="center"/>
    </xf>
    <xf numFmtId="0" fontId="5" fillId="0" borderId="1" xfId="9" applyFont="1" applyFill="1" applyBorder="1" applyAlignment="1">
      <alignment horizontal="left" vertical="center"/>
    </xf>
    <xf numFmtId="0" fontId="4" fillId="0" borderId="1" xfId="9" applyFont="1" applyFill="1" applyBorder="1" applyAlignment="1">
      <alignment horizontal="left" vertical="center"/>
    </xf>
    <xf numFmtId="0" fontId="29" fillId="0" borderId="1" xfId="9" applyFont="1" applyFill="1" applyBorder="1" applyAlignment="1">
      <alignment horizontal="left" vertical="center"/>
    </xf>
    <xf numFmtId="0" fontId="4" fillId="0" borderId="1" xfId="0" applyFont="1" applyBorder="1" applyAlignment="1">
      <alignment horizontal="left" vertical="center" wrapText="1"/>
    </xf>
    <xf numFmtId="0" fontId="5" fillId="0" borderId="7" xfId="0" applyFont="1" applyFill="1" applyBorder="1" applyAlignment="1">
      <alignment vertical="center" wrapText="1"/>
    </xf>
    <xf numFmtId="0" fontId="4" fillId="0" borderId="0" xfId="9" applyFont="1" applyFill="1" applyBorder="1" applyAlignment="1">
      <alignment vertical="justify"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9" borderId="1" xfId="9" applyFont="1" applyFill="1" applyBorder="1" applyAlignment="1">
      <alignment horizontal="center" vertical="center" wrapText="1"/>
    </xf>
    <xf numFmtId="0" fontId="5" fillId="10" borderId="1" xfId="9" applyFont="1" applyFill="1" applyBorder="1" applyAlignment="1">
      <alignment horizontal="center" vertical="center" wrapText="1"/>
    </xf>
    <xf numFmtId="0" fontId="7" fillId="0" borderId="5" xfId="9" applyFont="1" applyFill="1" applyBorder="1" applyAlignment="1">
      <alignment horizontal="left" vertical="center" wrapText="1"/>
    </xf>
    <xf numFmtId="0" fontId="6" fillId="0" borderId="1" xfId="9" applyFont="1" applyFill="1" applyBorder="1" applyAlignment="1">
      <alignment horizontal="left" vertical="top" wrapText="1"/>
    </xf>
    <xf numFmtId="0" fontId="6" fillId="0" borderId="5" xfId="9" applyFont="1" applyFill="1" applyBorder="1" applyAlignment="1">
      <alignment horizontal="left" vertical="top" wrapText="1"/>
    </xf>
    <xf numFmtId="0" fontId="2" fillId="6" borderId="0" xfId="4" applyFill="1" applyBorder="1" applyAlignment="1" applyProtection="1">
      <alignment vertical="center" wrapText="1"/>
    </xf>
    <xf numFmtId="0" fontId="2" fillId="0" borderId="0" xfId="4" applyAlignment="1" applyProtection="1"/>
    <xf numFmtId="0" fontId="5" fillId="0" borderId="9" xfId="0" applyFont="1" applyFill="1" applyBorder="1" applyAlignment="1">
      <alignment vertical="center" wrapText="1"/>
    </xf>
    <xf numFmtId="0" fontId="7" fillId="0" borderId="1" xfId="10" applyFont="1" applyFill="1" applyBorder="1" applyAlignment="1">
      <alignment horizontal="left" vertical="center" wrapText="1"/>
    </xf>
    <xf numFmtId="0" fontId="4" fillId="0" borderId="1" xfId="0" applyNumberFormat="1" applyFont="1" applyFill="1" applyBorder="1" applyAlignment="1">
      <alignment horizontal="left" vertical="top" wrapText="1"/>
    </xf>
    <xf numFmtId="0" fontId="4" fillId="0" borderId="1" xfId="0" applyNumberFormat="1" applyFont="1" applyFill="1" applyBorder="1" applyAlignment="1">
      <alignment vertical="top" wrapText="1"/>
    </xf>
    <xf numFmtId="0" fontId="36" fillId="7" borderId="10" xfId="9" applyFont="1" applyFill="1" applyBorder="1" applyAlignment="1">
      <alignment horizontal="center" vertical="center" wrapText="1"/>
    </xf>
    <xf numFmtId="0" fontId="39" fillId="2" borderId="4" xfId="0" applyFont="1" applyFill="1" applyBorder="1" applyAlignment="1">
      <alignment vertical="center"/>
    </xf>
    <xf numFmtId="0" fontId="10" fillId="2" borderId="4" xfId="0" applyFont="1" applyFill="1" applyBorder="1" applyAlignment="1">
      <alignment vertical="center"/>
    </xf>
    <xf numFmtId="0" fontId="40" fillId="0" borderId="0" xfId="9" applyFont="1" applyFill="1" applyBorder="1" applyAlignment="1">
      <alignment horizontal="center" vertical="center" shrinkToFit="1"/>
    </xf>
    <xf numFmtId="0" fontId="4" fillId="6" borderId="11" xfId="9" applyFont="1" applyFill="1" applyBorder="1" applyAlignment="1">
      <alignment vertical="top"/>
    </xf>
    <xf numFmtId="0" fontId="4" fillId="6" borderId="12" xfId="9" applyFont="1" applyFill="1" applyBorder="1" applyAlignment="1">
      <alignment horizontal="left" vertical="top"/>
    </xf>
    <xf numFmtId="0" fontId="13" fillId="6" borderId="12" xfId="9" applyFont="1" applyFill="1" applyBorder="1" applyAlignment="1">
      <alignment vertical="top"/>
    </xf>
    <xf numFmtId="0" fontId="13" fillId="6" borderId="13" xfId="9" applyFont="1" applyFill="1" applyBorder="1" applyAlignment="1">
      <alignment vertical="top"/>
    </xf>
    <xf numFmtId="0" fontId="4" fillId="6" borderId="14" xfId="9" applyFont="1" applyFill="1" applyBorder="1" applyAlignment="1">
      <alignment vertical="top"/>
    </xf>
    <xf numFmtId="9" fontId="36" fillId="7" borderId="17" xfId="9" applyNumberFormat="1" applyFont="1" applyFill="1" applyBorder="1" applyAlignment="1">
      <alignment horizontal="center" vertical="center" wrapText="1"/>
    </xf>
    <xf numFmtId="0" fontId="5" fillId="7" borderId="18" xfId="9" applyFont="1" applyFill="1" applyBorder="1" applyAlignment="1">
      <alignment horizontal="center" vertical="center" shrinkToFit="1"/>
    </xf>
    <xf numFmtId="4" fontId="5" fillId="7" borderId="19" xfId="9" applyNumberFormat="1" applyFont="1" applyFill="1" applyBorder="1" applyAlignment="1">
      <alignment horizontal="center" vertical="center" wrapText="1" shrinkToFit="1"/>
    </xf>
    <xf numFmtId="0" fontId="39" fillId="2" borderId="16" xfId="0" applyFont="1" applyFill="1" applyBorder="1" applyAlignment="1">
      <alignment vertical="center"/>
    </xf>
    <xf numFmtId="0" fontId="10" fillId="3" borderId="16" xfId="0" applyFont="1" applyFill="1" applyBorder="1" applyAlignment="1">
      <alignment vertical="center"/>
    </xf>
    <xf numFmtId="0" fontId="7" fillId="0" borderId="21" xfId="9" applyFont="1" applyFill="1" applyBorder="1" applyAlignment="1">
      <alignment horizontal="center" vertical="center" wrapText="1"/>
    </xf>
    <xf numFmtId="0" fontId="10" fillId="3" borderId="20" xfId="0" applyFont="1" applyFill="1" applyBorder="1" applyAlignment="1">
      <alignment vertical="center"/>
    </xf>
    <xf numFmtId="0" fontId="5" fillId="0" borderId="21" xfId="4" applyFont="1" applyFill="1" applyBorder="1" applyAlignment="1" applyProtection="1">
      <alignment horizontal="center" vertical="center" wrapText="1"/>
    </xf>
    <xf numFmtId="0" fontId="5" fillId="0" borderId="21" xfId="0" applyFont="1" applyFill="1" applyBorder="1" applyAlignment="1">
      <alignment horizontal="center" vertical="center" wrapText="1"/>
    </xf>
    <xf numFmtId="0" fontId="5" fillId="0" borderId="21" xfId="0" applyFont="1" applyBorder="1" applyAlignment="1">
      <alignment horizontal="center" vertical="center" wrapText="1"/>
    </xf>
    <xf numFmtId="0" fontId="14" fillId="5" borderId="16" xfId="0" applyFont="1" applyFill="1" applyBorder="1" applyAlignment="1">
      <alignment vertical="center"/>
    </xf>
    <xf numFmtId="0" fontId="7" fillId="0" borderId="23" xfId="9" applyFont="1" applyFill="1" applyBorder="1" applyAlignment="1">
      <alignment horizontal="center" vertical="center" wrapText="1"/>
    </xf>
    <xf numFmtId="0" fontId="5" fillId="0" borderId="21" xfId="0" applyFont="1" applyBorder="1" applyAlignment="1">
      <alignment horizontal="center" vertical="center"/>
    </xf>
    <xf numFmtId="0" fontId="5" fillId="0" borderId="21" xfId="0" applyFont="1" applyFill="1" applyBorder="1" applyAlignment="1">
      <alignment horizontal="center" vertical="center"/>
    </xf>
    <xf numFmtId="1" fontId="28" fillId="0" borderId="21" xfId="0" applyNumberFormat="1" applyFont="1" applyFill="1" applyBorder="1" applyAlignment="1">
      <alignment horizontal="center" vertical="center" wrapText="1"/>
    </xf>
    <xf numFmtId="1" fontId="7" fillId="0" borderId="21" xfId="0" applyNumberFormat="1" applyFont="1" applyFill="1" applyBorder="1" applyAlignment="1">
      <alignment horizontal="center" vertical="center" wrapText="1"/>
    </xf>
    <xf numFmtId="0" fontId="19" fillId="0" borderId="21" xfId="0" applyFont="1" applyFill="1" applyBorder="1" applyAlignment="1">
      <alignment horizontal="center" vertical="center" wrapText="1"/>
    </xf>
    <xf numFmtId="0" fontId="26" fillId="0" borderId="21" xfId="9" applyFont="1" applyFill="1" applyBorder="1" applyAlignment="1">
      <alignment horizontal="center" vertical="center" wrapText="1"/>
    </xf>
    <xf numFmtId="0" fontId="5" fillId="0" borderId="21" xfId="9" applyFont="1" applyFill="1" applyBorder="1" applyAlignment="1">
      <alignment horizontal="center" vertical="center" wrapText="1"/>
    </xf>
    <xf numFmtId="0" fontId="14" fillId="5" borderId="16" xfId="0" applyFont="1" applyFill="1" applyBorder="1" applyAlignment="1">
      <alignment horizontal="left" vertical="center"/>
    </xf>
    <xf numFmtId="0" fontId="5" fillId="0" borderId="18" xfId="0" applyFont="1" applyFill="1" applyBorder="1" applyAlignment="1">
      <alignment horizontal="center" vertical="center" wrapText="1"/>
    </xf>
    <xf numFmtId="0" fontId="19" fillId="0" borderId="5" xfId="0" applyFont="1" applyFill="1" applyBorder="1" applyAlignment="1">
      <alignment vertical="center" wrapText="1"/>
    </xf>
    <xf numFmtId="0" fontId="6" fillId="0" borderId="1" xfId="9" applyFont="1" applyFill="1" applyBorder="1" applyAlignment="1">
      <alignment vertical="top" wrapText="1"/>
    </xf>
    <xf numFmtId="0" fontId="7" fillId="0" borderId="21" xfId="10" applyFont="1" applyFill="1" applyBorder="1" applyAlignment="1">
      <alignment horizontal="center" vertical="center" wrapText="1"/>
    </xf>
    <xf numFmtId="0" fontId="4" fillId="6" borderId="12" xfId="9" applyFont="1" applyFill="1" applyBorder="1" applyAlignment="1">
      <alignment vertical="top"/>
    </xf>
    <xf numFmtId="0" fontId="5" fillId="0" borderId="29" xfId="0" applyFont="1" applyFill="1" applyBorder="1" applyAlignment="1">
      <alignment horizontal="center" vertical="center" wrapText="1"/>
    </xf>
    <xf numFmtId="0" fontId="7" fillId="0" borderId="24" xfId="9" applyFont="1" applyFill="1" applyBorder="1" applyAlignment="1">
      <alignment horizontal="left" vertical="center" wrapText="1"/>
    </xf>
    <xf numFmtId="0" fontId="21" fillId="0" borderId="21" xfId="0" applyFont="1" applyFill="1" applyBorder="1" applyAlignment="1">
      <alignment horizontal="center" vertical="center" wrapText="1"/>
    </xf>
    <xf numFmtId="0" fontId="21" fillId="0" borderId="21" xfId="0" applyFont="1" applyFill="1" applyBorder="1" applyAlignment="1">
      <alignment horizontal="center" vertical="center"/>
    </xf>
    <xf numFmtId="0" fontId="5" fillId="0" borderId="18" xfId="0" applyFont="1" applyFill="1" applyBorder="1" applyAlignment="1">
      <alignment horizontal="center" vertical="center"/>
    </xf>
    <xf numFmtId="0" fontId="5" fillId="3" borderId="20" xfId="0" applyFont="1" applyFill="1" applyBorder="1" applyAlignment="1">
      <alignment vertical="center"/>
    </xf>
    <xf numFmtId="0" fontId="5" fillId="0" borderId="29" xfId="0" applyFont="1" applyFill="1" applyBorder="1" applyAlignment="1">
      <alignment horizontal="center" vertical="center"/>
    </xf>
    <xf numFmtId="0" fontId="4" fillId="6" borderId="0" xfId="9" applyFont="1" applyFill="1" applyBorder="1" applyAlignment="1">
      <alignment horizontal="left" vertical="center" wrapText="1"/>
    </xf>
    <xf numFmtId="0" fontId="5" fillId="3" borderId="6" xfId="0" applyFont="1" applyFill="1" applyBorder="1" applyAlignment="1">
      <alignment vertical="center"/>
    </xf>
    <xf numFmtId="0" fontId="4" fillId="6" borderId="15" xfId="9" applyFont="1" applyFill="1" applyBorder="1" applyAlignment="1">
      <alignment horizontal="left" vertical="center" wrapText="1"/>
    </xf>
    <xf numFmtId="0" fontId="19" fillId="0" borderId="18" xfId="0" applyFont="1" applyFill="1" applyBorder="1" applyAlignment="1">
      <alignment horizontal="center" vertical="center"/>
    </xf>
    <xf numFmtId="0" fontId="19" fillId="0" borderId="21" xfId="0" applyFont="1" applyFill="1" applyBorder="1" applyAlignment="1">
      <alignment horizontal="center" vertical="center"/>
    </xf>
    <xf numFmtId="0" fontId="19" fillId="0" borderId="29" xfId="0" applyFont="1" applyFill="1" applyBorder="1" applyAlignment="1">
      <alignment horizontal="center" vertical="center"/>
    </xf>
    <xf numFmtId="0" fontId="7" fillId="0" borderId="18" xfId="9" applyFont="1" applyFill="1" applyBorder="1" applyAlignment="1">
      <alignment horizontal="center" vertical="center" wrapText="1"/>
    </xf>
    <xf numFmtId="0" fontId="10" fillId="3" borderId="32" xfId="0" applyFont="1" applyFill="1" applyBorder="1" applyAlignment="1">
      <alignment vertical="center"/>
    </xf>
    <xf numFmtId="0" fontId="21" fillId="0" borderId="29" xfId="0" applyFont="1" applyFill="1" applyBorder="1" applyAlignment="1">
      <alignment horizontal="center" vertical="center"/>
    </xf>
    <xf numFmtId="0" fontId="5" fillId="0" borderId="29" xfId="0" applyFont="1" applyBorder="1" applyAlignment="1">
      <alignment horizontal="center" vertical="center"/>
    </xf>
    <xf numFmtId="0" fontId="23" fillId="0" borderId="29" xfId="0" applyFont="1" applyBorder="1" applyAlignment="1">
      <alignment horizontal="center" vertical="center"/>
    </xf>
    <xf numFmtId="0" fontId="5" fillId="0" borderId="0" xfId="0" applyFont="1" applyBorder="1" applyAlignment="1">
      <alignment vertical="center"/>
    </xf>
    <xf numFmtId="0" fontId="23" fillId="0" borderId="29" xfId="0" applyFont="1" applyFill="1" applyBorder="1" applyAlignment="1">
      <alignment horizontal="center" vertical="center" wrapText="1"/>
    </xf>
    <xf numFmtId="0" fontId="23" fillId="0" borderId="21" xfId="0" applyFont="1" applyFill="1" applyBorder="1" applyAlignment="1">
      <alignment horizontal="center" vertical="center" wrapText="1"/>
    </xf>
    <xf numFmtId="0" fontId="24" fillId="0" borderId="21" xfId="0" applyFont="1" applyFill="1" applyBorder="1" applyAlignment="1">
      <alignment horizontal="center" vertical="center"/>
    </xf>
    <xf numFmtId="0" fontId="24" fillId="0" borderId="21" xfId="4" applyFont="1" applyFill="1" applyBorder="1" applyAlignment="1" applyProtection="1">
      <alignment horizontal="center" vertical="center" wrapText="1"/>
    </xf>
    <xf numFmtId="0" fontId="21" fillId="0" borderId="18" xfId="0" applyFont="1" applyFill="1" applyBorder="1" applyAlignment="1">
      <alignment horizontal="center" vertical="center"/>
    </xf>
    <xf numFmtId="0" fontId="5" fillId="0" borderId="0" xfId="0" applyFont="1" applyBorder="1"/>
    <xf numFmtId="0" fontId="5" fillId="0" borderId="23" xfId="9" applyFont="1" applyFill="1" applyBorder="1" applyAlignment="1">
      <alignment horizontal="center" vertical="center" wrapText="1"/>
    </xf>
    <xf numFmtId="0" fontId="5" fillId="0" borderId="24" xfId="9" applyFont="1" applyFill="1" applyBorder="1" applyAlignment="1">
      <alignment horizontal="left" vertical="center" wrapText="1"/>
    </xf>
    <xf numFmtId="0" fontId="4" fillId="0" borderId="1" xfId="9" applyNumberFormat="1" applyFont="1" applyFill="1" applyBorder="1" applyAlignment="1">
      <alignment horizontal="left" vertical="top" wrapText="1"/>
    </xf>
    <xf numFmtId="0" fontId="4" fillId="0" borderId="1" xfId="0" applyFont="1" applyFill="1" applyBorder="1" applyAlignment="1">
      <alignment vertical="top" wrapText="1"/>
    </xf>
    <xf numFmtId="0" fontId="4" fillId="0" borderId="4" xfId="0" applyNumberFormat="1" applyFont="1" applyFill="1" applyBorder="1" applyAlignment="1">
      <alignment vertical="top" wrapText="1"/>
    </xf>
    <xf numFmtId="0" fontId="22" fillId="0" borderId="1" xfId="0" applyFont="1" applyFill="1" applyBorder="1" applyAlignment="1">
      <alignment horizontal="left" vertical="top" wrapText="1"/>
    </xf>
    <xf numFmtId="0" fontId="22" fillId="0" borderId="1" xfId="0" applyNumberFormat="1" applyFont="1" applyFill="1" applyBorder="1" applyAlignment="1">
      <alignment vertical="top" wrapText="1"/>
    </xf>
    <xf numFmtId="0" fontId="24" fillId="0" borderId="1" xfId="0" applyFont="1" applyFill="1" applyBorder="1" applyAlignment="1">
      <alignment horizontal="left" vertical="top" wrapText="1"/>
    </xf>
    <xf numFmtId="0" fontId="18" fillId="0" borderId="1" xfId="0" applyNumberFormat="1" applyFont="1" applyFill="1" applyBorder="1" applyAlignment="1">
      <alignment vertical="top" wrapText="1"/>
    </xf>
    <xf numFmtId="0" fontId="27" fillId="0" borderId="1" xfId="9" applyFont="1" applyFill="1" applyBorder="1" applyAlignment="1">
      <alignment horizontal="left" vertical="top" wrapText="1"/>
    </xf>
    <xf numFmtId="0" fontId="27" fillId="0" borderId="1" xfId="9" applyFont="1" applyFill="1" applyBorder="1" applyAlignment="1">
      <alignment vertical="top" wrapText="1"/>
    </xf>
    <xf numFmtId="0" fontId="18" fillId="0" borderId="4" xfId="0" applyNumberFormat="1" applyFont="1" applyFill="1" applyBorder="1" applyAlignment="1">
      <alignment vertical="top" wrapText="1"/>
    </xf>
    <xf numFmtId="0" fontId="6" fillId="6" borderId="1" xfId="9" applyFont="1" applyFill="1" applyBorder="1" applyAlignment="1">
      <alignment vertical="top" wrapText="1"/>
    </xf>
    <xf numFmtId="0" fontId="33" fillId="0" borderId="1" xfId="9" applyFont="1" applyFill="1" applyBorder="1" applyAlignment="1">
      <alignment horizontal="left" vertical="top" wrapText="1"/>
    </xf>
    <xf numFmtId="0" fontId="32" fillId="0" borderId="1" xfId="0" applyFont="1" applyFill="1" applyBorder="1" applyAlignment="1">
      <alignment vertical="top" wrapText="1"/>
    </xf>
    <xf numFmtId="0" fontId="1" fillId="0" borderId="1" xfId="9" applyFont="1" applyFill="1" applyBorder="1" applyAlignment="1">
      <alignment horizontal="left" vertical="top" wrapText="1"/>
    </xf>
    <xf numFmtId="0" fontId="24" fillId="0" borderId="1" xfId="9" applyNumberFormat="1" applyFont="1" applyFill="1" applyBorder="1" applyAlignment="1">
      <alignment horizontal="left" vertical="top" wrapText="1"/>
    </xf>
    <xf numFmtId="0" fontId="30" fillId="0" borderId="1" xfId="9" applyFont="1" applyFill="1" applyBorder="1" applyAlignment="1">
      <alignment horizontal="left" vertical="top" wrapText="1"/>
    </xf>
    <xf numFmtId="0" fontId="26" fillId="0" borderId="1" xfId="9" applyFont="1" applyFill="1" applyBorder="1" applyAlignment="1">
      <alignment horizontal="left" vertical="top" wrapText="1"/>
    </xf>
    <xf numFmtId="0" fontId="24" fillId="0" borderId="1" xfId="0" applyNumberFormat="1" applyFont="1" applyFill="1" applyBorder="1" applyAlignment="1">
      <alignment vertical="top" wrapText="1"/>
    </xf>
    <xf numFmtId="0" fontId="24" fillId="0" borderId="1" xfId="0" applyFont="1" applyFill="1" applyBorder="1" applyAlignment="1">
      <alignment vertical="top" wrapText="1"/>
    </xf>
    <xf numFmtId="0" fontId="22" fillId="0" borderId="1" xfId="0" applyFont="1" applyBorder="1" applyAlignment="1">
      <alignment vertical="top" wrapText="1"/>
    </xf>
    <xf numFmtId="0" fontId="4" fillId="0" borderId="8" xfId="0" applyFont="1" applyFill="1" applyBorder="1" applyAlignment="1">
      <alignment horizontal="left" vertical="top" wrapText="1"/>
    </xf>
    <xf numFmtId="0" fontId="22" fillId="0" borderId="8" xfId="0" applyFont="1" applyFill="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1" xfId="8" applyFont="1" applyFill="1" applyBorder="1" applyAlignment="1">
      <alignment vertical="top" wrapText="1"/>
    </xf>
    <xf numFmtId="0" fontId="4" fillId="0" borderId="1" xfId="9" applyFont="1" applyFill="1" applyBorder="1" applyAlignment="1">
      <alignment vertical="top" wrapText="1"/>
    </xf>
    <xf numFmtId="0" fontId="22" fillId="0" borderId="1" xfId="0" applyFont="1" applyFill="1" applyBorder="1" applyAlignment="1">
      <alignment vertical="top" wrapText="1"/>
    </xf>
    <xf numFmtId="0" fontId="4" fillId="0" borderId="5" xfId="0" applyNumberFormat="1" applyFont="1" applyFill="1" applyBorder="1" applyAlignment="1">
      <alignment vertical="top" wrapText="1"/>
    </xf>
    <xf numFmtId="0" fontId="4" fillId="0" borderId="24" xfId="0" applyFont="1" applyFill="1" applyBorder="1" applyAlignment="1">
      <alignment horizontal="left" vertical="top" wrapText="1"/>
    </xf>
    <xf numFmtId="0" fontId="4" fillId="0" borderId="4" xfId="0" applyNumberFormat="1" applyFont="1" applyFill="1" applyBorder="1" applyAlignment="1">
      <alignment horizontal="left" vertical="top" wrapText="1"/>
    </xf>
    <xf numFmtId="0" fontId="37" fillId="0" borderId="1" xfId="0" applyFont="1" applyBorder="1" applyAlignment="1">
      <alignment horizontal="left" vertical="top" wrapText="1"/>
    </xf>
    <xf numFmtId="0" fontId="18" fillId="0" borderId="1" xfId="0" applyFont="1" applyFill="1" applyBorder="1" applyAlignment="1">
      <alignment vertical="top" wrapText="1"/>
    </xf>
    <xf numFmtId="49" fontId="19" fillId="0" borderId="7" xfId="0" applyNumberFormat="1" applyFont="1" applyFill="1" applyBorder="1" applyAlignment="1">
      <alignment vertical="center" wrapText="1"/>
    </xf>
    <xf numFmtId="0" fontId="4" fillId="0" borderId="7" xfId="0" applyFont="1" applyFill="1" applyBorder="1" applyAlignment="1">
      <alignment vertical="top" wrapText="1"/>
    </xf>
    <xf numFmtId="0" fontId="33" fillId="11" borderId="1" xfId="9" applyFont="1" applyFill="1" applyBorder="1" applyAlignment="1">
      <alignment horizontal="left" vertical="top" wrapText="1"/>
    </xf>
    <xf numFmtId="0" fontId="5" fillId="11" borderId="0" xfId="0" applyFont="1" applyFill="1" applyBorder="1" applyAlignment="1">
      <alignment wrapText="1"/>
    </xf>
    <xf numFmtId="14" fontId="4" fillId="0" borderId="0" xfId="9" applyNumberFormat="1" applyFont="1" applyFill="1" applyBorder="1" applyAlignment="1">
      <alignment vertical="top"/>
    </xf>
    <xf numFmtId="0" fontId="32" fillId="0" borderId="1" xfId="0" applyNumberFormat="1" applyFont="1" applyFill="1" applyBorder="1" applyAlignment="1">
      <alignment vertical="top" wrapText="1"/>
    </xf>
    <xf numFmtId="0" fontId="43" fillId="0" borderId="1" xfId="0" applyNumberFormat="1" applyFont="1" applyFill="1" applyBorder="1" applyAlignment="1">
      <alignment vertical="top" wrapText="1"/>
    </xf>
    <xf numFmtId="0" fontId="6" fillId="11" borderId="1" xfId="9" applyFont="1" applyFill="1" applyBorder="1" applyAlignment="1">
      <alignment vertical="top" wrapText="1"/>
    </xf>
    <xf numFmtId="0" fontId="6" fillId="0" borderId="0" xfId="9" applyFont="1" applyFill="1" applyBorder="1" applyAlignment="1">
      <alignment vertical="top" wrapText="1"/>
    </xf>
    <xf numFmtId="49" fontId="33" fillId="0" borderId="1" xfId="9" applyNumberFormat="1" applyFont="1" applyFill="1" applyBorder="1" applyAlignment="1">
      <alignment horizontal="left" vertical="top" wrapText="1"/>
    </xf>
    <xf numFmtId="0" fontId="33" fillId="0" borderId="1" xfId="9" applyFont="1" applyFill="1" applyBorder="1" applyAlignment="1">
      <alignment vertical="top" wrapText="1"/>
    </xf>
    <xf numFmtId="0" fontId="6" fillId="0" borderId="24" xfId="9" applyFont="1" applyFill="1" applyBorder="1" applyAlignment="1">
      <alignment vertical="top" wrapText="1"/>
    </xf>
    <xf numFmtId="0" fontId="4" fillId="0" borderId="0" xfId="9" applyFont="1" applyFill="1" applyBorder="1" applyAlignment="1">
      <alignment vertical="top" wrapText="1"/>
    </xf>
    <xf numFmtId="0" fontId="9" fillId="0" borderId="0" xfId="9" applyFont="1" applyFill="1" applyBorder="1" applyAlignment="1">
      <alignment vertical="top" wrapText="1"/>
    </xf>
    <xf numFmtId="1" fontId="7" fillId="0" borderId="1" xfId="0" applyNumberFormat="1" applyFont="1" applyFill="1" applyBorder="1" applyAlignment="1">
      <alignment vertical="top" wrapText="1"/>
    </xf>
    <xf numFmtId="0" fontId="4" fillId="0" borderId="1" xfId="9" applyFont="1" applyFill="1" applyBorder="1" applyAlignment="1">
      <alignment vertical="center"/>
    </xf>
    <xf numFmtId="0" fontId="5" fillId="0" borderId="7" xfId="0" applyFont="1" applyFill="1" applyBorder="1" applyAlignment="1">
      <alignment horizontal="left" vertical="top" wrapText="1"/>
    </xf>
    <xf numFmtId="0" fontId="5" fillId="0" borderId="1" xfId="0" applyFont="1" applyFill="1" applyBorder="1" applyAlignment="1">
      <alignment vertical="top" wrapText="1"/>
    </xf>
    <xf numFmtId="0" fontId="7" fillId="0" borderId="1" xfId="9" applyFont="1" applyFill="1" applyBorder="1" applyAlignment="1">
      <alignment horizontal="left" vertical="top" wrapText="1"/>
    </xf>
    <xf numFmtId="0" fontId="5" fillId="0" borderId="3" xfId="0" applyFont="1" applyFill="1" applyBorder="1" applyAlignment="1">
      <alignment vertical="top" wrapText="1"/>
    </xf>
    <xf numFmtId="0" fontId="5" fillId="0" borderId="1" xfId="4" applyFont="1" applyFill="1" applyBorder="1" applyAlignment="1" applyProtection="1">
      <alignment horizontal="left" vertical="top" wrapText="1"/>
    </xf>
    <xf numFmtId="0" fontId="5" fillId="0" borderId="1" xfId="0" applyFont="1" applyBorder="1" applyAlignment="1">
      <alignment horizontal="left" vertical="top" wrapText="1"/>
    </xf>
    <xf numFmtId="0" fontId="5" fillId="0" borderId="7" xfId="0" applyFont="1" applyFill="1" applyBorder="1" applyAlignment="1">
      <alignment vertical="top" wrapText="1"/>
    </xf>
    <xf numFmtId="0" fontId="5" fillId="0" borderId="1" xfId="0" applyFont="1" applyFill="1" applyBorder="1" applyAlignment="1">
      <alignment horizontal="left" vertical="top" wrapText="1"/>
    </xf>
    <xf numFmtId="0" fontId="18" fillId="0" borderId="5" xfId="0" applyNumberFormat="1" applyFont="1" applyFill="1" applyBorder="1" applyAlignment="1">
      <alignment vertical="top" wrapText="1"/>
    </xf>
    <xf numFmtId="0" fontId="5" fillId="0" borderId="1" xfId="9" applyFont="1" applyFill="1" applyBorder="1" applyAlignment="1">
      <alignment horizontal="left" vertical="top" wrapText="1"/>
    </xf>
    <xf numFmtId="0" fontId="7" fillId="0" borderId="29" xfId="9" applyFont="1" applyFill="1" applyBorder="1" applyAlignment="1">
      <alignment horizontal="center" vertical="center" wrapText="1"/>
    </xf>
    <xf numFmtId="0" fontId="7" fillId="0" borderId="7" xfId="9" applyFont="1" applyFill="1" applyBorder="1" applyAlignment="1">
      <alignment horizontal="left" vertical="center" wrapText="1"/>
    </xf>
    <xf numFmtId="0" fontId="4" fillId="0" borderId="7" xfId="0" applyFont="1" applyFill="1" applyBorder="1" applyAlignment="1">
      <alignment horizontal="left" vertical="top" wrapText="1"/>
    </xf>
    <xf numFmtId="0" fontId="5" fillId="0" borderId="1" xfId="0" applyFont="1" applyBorder="1" applyAlignment="1">
      <alignment vertical="top" wrapText="1"/>
    </xf>
    <xf numFmtId="0" fontId="10" fillId="3" borderId="3" xfId="0" applyFont="1" applyFill="1" applyBorder="1" applyAlignment="1">
      <alignment horizontal="left" vertical="top"/>
    </xf>
    <xf numFmtId="0" fontId="0" fillId="0" borderId="3" xfId="0" applyFill="1" applyBorder="1" applyAlignment="1">
      <alignment horizontal="left" vertical="top" wrapText="1"/>
    </xf>
    <xf numFmtId="0" fontId="44" fillId="0" borderId="0" xfId="9" applyFont="1" applyFill="1" applyBorder="1" applyAlignment="1">
      <alignment vertical="top"/>
    </xf>
    <xf numFmtId="0" fontId="45" fillId="9" borderId="8" xfId="0" applyFont="1" applyFill="1" applyBorder="1" applyAlignment="1">
      <alignment horizontal="center" vertical="center" wrapText="1"/>
    </xf>
    <xf numFmtId="0" fontId="47" fillId="0" borderId="0" xfId="9" applyFont="1" applyFill="1" applyBorder="1" applyAlignment="1">
      <alignment vertical="top"/>
    </xf>
    <xf numFmtId="0" fontId="45" fillId="8" borderId="8" xfId="0" applyFont="1" applyFill="1" applyBorder="1" applyAlignment="1">
      <alignment horizontal="center" vertical="center" wrapText="1"/>
    </xf>
    <xf numFmtId="1" fontId="46" fillId="8" borderId="8" xfId="0" applyNumberFormat="1" applyFont="1" applyFill="1" applyBorder="1" applyAlignment="1">
      <alignment horizontal="center" vertical="center" wrapText="1"/>
    </xf>
    <xf numFmtId="0" fontId="45" fillId="8" borderId="8" xfId="9" applyFont="1" applyFill="1" applyBorder="1" applyAlignment="1">
      <alignment horizontal="center" vertical="center"/>
    </xf>
    <xf numFmtId="0" fontId="45" fillId="8" borderId="31" xfId="0" applyFont="1" applyFill="1" applyBorder="1" applyAlignment="1">
      <alignment horizontal="center" vertical="center" wrapText="1"/>
    </xf>
    <xf numFmtId="0" fontId="44" fillId="0" borderId="0" xfId="9" applyFont="1" applyFill="1" applyBorder="1" applyAlignment="1">
      <alignment vertical="top" wrapText="1"/>
    </xf>
    <xf numFmtId="1" fontId="7" fillId="0" borderId="1" xfId="0" applyNumberFormat="1" applyFont="1" applyFill="1" applyBorder="1" applyAlignment="1">
      <alignment horizontal="left" vertical="top" wrapText="1"/>
    </xf>
    <xf numFmtId="166" fontId="5" fillId="0" borderId="1" xfId="9" applyNumberFormat="1" applyFont="1" applyFill="1" applyBorder="1" applyAlignment="1">
      <alignment horizontal="right" vertical="center"/>
    </xf>
    <xf numFmtId="164" fontId="32" fillId="0" borderId="1" xfId="9" applyNumberFormat="1" applyFont="1" applyFill="1" applyBorder="1" applyAlignment="1">
      <alignment horizontal="left" vertical="top" wrapText="1"/>
    </xf>
    <xf numFmtId="0" fontId="5" fillId="0" borderId="0" xfId="0" applyFont="1" applyAlignment="1">
      <alignment horizontal="left" vertical="top" wrapText="1"/>
    </xf>
    <xf numFmtId="0" fontId="19" fillId="0" borderId="1" xfId="0" applyFont="1" applyFill="1" applyBorder="1" applyAlignment="1">
      <alignment vertical="top" wrapText="1"/>
    </xf>
    <xf numFmtId="49" fontId="19" fillId="0" borderId="1" xfId="0" applyNumberFormat="1" applyFont="1" applyFill="1" applyBorder="1" applyAlignment="1">
      <alignment vertical="top" wrapText="1"/>
    </xf>
    <xf numFmtId="0" fontId="48" fillId="9" borderId="8" xfId="0" applyFont="1" applyFill="1" applyBorder="1" applyAlignment="1">
      <alignment horizontal="center" vertical="center" wrapText="1"/>
    </xf>
    <xf numFmtId="49" fontId="5" fillId="0" borderId="1" xfId="0" applyNumberFormat="1" applyFont="1" applyFill="1" applyBorder="1" applyAlignment="1">
      <alignment vertical="top" wrapText="1"/>
    </xf>
    <xf numFmtId="0" fontId="7" fillId="0" borderId="21" xfId="0" applyNumberFormat="1" applyFont="1" applyFill="1" applyBorder="1" applyAlignment="1">
      <alignment horizontal="center" vertical="center" wrapText="1"/>
    </xf>
    <xf numFmtId="0" fontId="31" fillId="6" borderId="12" xfId="9" applyFont="1" applyFill="1" applyBorder="1" applyAlignment="1">
      <alignment horizontal="left" vertical="center" wrapText="1"/>
    </xf>
    <xf numFmtId="0" fontId="49" fillId="6" borderId="0" xfId="9" applyFont="1" applyFill="1" applyBorder="1" applyAlignment="1">
      <alignment vertical="center" wrapText="1"/>
    </xf>
    <xf numFmtId="0" fontId="41" fillId="0" borderId="0" xfId="3" applyFont="1" applyFill="1" applyBorder="1" applyAlignment="1"/>
    <xf numFmtId="0" fontId="48" fillId="0" borderId="0" xfId="9" applyFont="1" applyFill="1" applyBorder="1" applyAlignment="1">
      <alignment vertical="top"/>
    </xf>
    <xf numFmtId="0" fontId="5" fillId="0" borderId="21" xfId="0" applyFont="1" applyFill="1" applyBorder="1" applyAlignment="1">
      <alignment horizontal="center" vertical="top"/>
    </xf>
    <xf numFmtId="0" fontId="45" fillId="8" borderId="8" xfId="0" applyFont="1" applyFill="1" applyBorder="1" applyAlignment="1">
      <alignment horizontal="center" vertical="top" wrapText="1"/>
    </xf>
    <xf numFmtId="167" fontId="4" fillId="6" borderId="12" xfId="9" applyNumberFormat="1" applyFont="1" applyFill="1" applyBorder="1" applyAlignment="1">
      <alignment vertical="top"/>
    </xf>
    <xf numFmtId="167" fontId="5" fillId="6" borderId="0" xfId="9" applyNumberFormat="1" applyFont="1" applyFill="1" applyBorder="1" applyAlignment="1">
      <alignment vertical="center" wrapText="1"/>
    </xf>
    <xf numFmtId="167" fontId="4" fillId="6" borderId="0" xfId="9" applyNumberFormat="1" applyFont="1" applyFill="1" applyBorder="1" applyAlignment="1">
      <alignment horizontal="left" vertical="center" wrapText="1"/>
    </xf>
    <xf numFmtId="167" fontId="5" fillId="7" borderId="5" xfId="9" applyNumberFormat="1" applyFont="1" applyFill="1" applyBorder="1" applyAlignment="1">
      <alignment horizontal="center" vertical="center" wrapText="1" shrinkToFit="1"/>
    </xf>
    <xf numFmtId="167" fontId="10" fillId="2" borderId="4" xfId="0" applyNumberFormat="1" applyFont="1" applyFill="1" applyBorder="1" applyAlignment="1">
      <alignment vertical="center"/>
    </xf>
    <xf numFmtId="167" fontId="5" fillId="3" borderId="3" xfId="0" applyNumberFormat="1" applyFont="1" applyFill="1" applyBorder="1" applyAlignment="1">
      <alignment vertical="center"/>
    </xf>
    <xf numFmtId="167" fontId="5" fillId="0" borderId="1" xfId="9" applyNumberFormat="1" applyFont="1" applyFill="1" applyBorder="1" applyAlignment="1">
      <alignment horizontal="right" vertical="center"/>
    </xf>
    <xf numFmtId="167" fontId="5" fillId="3" borderId="3" xfId="0" applyNumberFormat="1" applyFont="1" applyFill="1" applyBorder="1" applyAlignment="1">
      <alignment horizontal="right" vertical="center"/>
    </xf>
    <xf numFmtId="167" fontId="5" fillId="0" borderId="1" xfId="10" applyNumberFormat="1" applyFont="1" applyFill="1" applyBorder="1" applyAlignment="1">
      <alignment horizontal="right" vertical="center"/>
    </xf>
    <xf numFmtId="167" fontId="5" fillId="3" borderId="6" xfId="0" applyNumberFormat="1" applyFont="1" applyFill="1" applyBorder="1" applyAlignment="1">
      <alignment vertical="center"/>
    </xf>
    <xf numFmtId="167" fontId="5" fillId="0" borderId="1" xfId="9" applyNumberFormat="1" applyFont="1" applyFill="1" applyBorder="1" applyAlignment="1">
      <alignment horizontal="right" vertical="top"/>
    </xf>
    <xf numFmtId="167" fontId="5" fillId="0" borderId="1" xfId="9" applyNumberFormat="1" applyFont="1" applyFill="1" applyBorder="1" applyAlignment="1">
      <alignment horizontal="center" vertical="center"/>
    </xf>
    <xf numFmtId="167" fontId="5" fillId="0" borderId="1" xfId="10" applyNumberFormat="1" applyFont="1" applyFill="1" applyBorder="1" applyAlignment="1">
      <alignment horizontal="center" vertical="center"/>
    </xf>
    <xf numFmtId="167" fontId="38" fillId="0" borderId="1" xfId="9" applyNumberFormat="1" applyFont="1" applyFill="1" applyBorder="1" applyAlignment="1">
      <alignment horizontal="center" vertical="center"/>
    </xf>
    <xf numFmtId="167" fontId="5" fillId="0" borderId="5" xfId="9" applyNumberFormat="1" applyFont="1" applyFill="1" applyBorder="1" applyAlignment="1">
      <alignment horizontal="center" vertical="center"/>
    </xf>
    <xf numFmtId="167" fontId="5" fillId="0" borderId="24" xfId="9" applyNumberFormat="1" applyFont="1" applyFill="1" applyBorder="1" applyAlignment="1">
      <alignment horizontal="center" vertical="center"/>
    </xf>
    <xf numFmtId="167" fontId="4" fillId="0" borderId="0" xfId="9" applyNumberFormat="1" applyFont="1" applyFill="1" applyBorder="1" applyAlignment="1">
      <alignment vertical="top"/>
    </xf>
    <xf numFmtId="167" fontId="36" fillId="7" borderId="10" xfId="9" applyNumberFormat="1" applyFont="1" applyFill="1" applyBorder="1" applyAlignment="1">
      <alignment horizontal="center" vertical="center" wrapText="1"/>
    </xf>
    <xf numFmtId="167" fontId="13" fillId="6" borderId="12" xfId="9" applyNumberFormat="1" applyFont="1" applyFill="1" applyBorder="1" applyAlignment="1">
      <alignment horizontal="right" vertical="top"/>
    </xf>
    <xf numFmtId="167" fontId="5" fillId="6" borderId="0" xfId="9" applyNumberFormat="1" applyFont="1" applyFill="1" applyBorder="1" applyAlignment="1">
      <alignment horizontal="right" vertical="center" wrapText="1"/>
    </xf>
    <xf numFmtId="167" fontId="4" fillId="6" borderId="0" xfId="9" applyNumberFormat="1" applyFont="1" applyFill="1" applyBorder="1" applyAlignment="1">
      <alignment horizontal="right" vertical="center" wrapText="1"/>
    </xf>
    <xf numFmtId="167" fontId="39" fillId="2" borderId="4" xfId="0" applyNumberFormat="1" applyFont="1" applyFill="1" applyBorder="1" applyAlignment="1">
      <alignment horizontal="right" vertical="center"/>
    </xf>
    <xf numFmtId="167" fontId="10" fillId="3" borderId="3" xfId="0" applyNumberFormat="1" applyFont="1" applyFill="1" applyBorder="1" applyAlignment="1">
      <alignment horizontal="right" vertical="center"/>
    </xf>
    <xf numFmtId="167" fontId="5" fillId="0" borderId="24" xfId="9" applyNumberFormat="1" applyFont="1" applyFill="1" applyBorder="1" applyAlignment="1">
      <alignment horizontal="right" vertical="center"/>
    </xf>
    <xf numFmtId="167" fontId="13" fillId="0" borderId="0" xfId="9" applyNumberFormat="1" applyFont="1" applyFill="1" applyBorder="1" applyAlignment="1">
      <alignment horizontal="right" vertical="top"/>
    </xf>
    <xf numFmtId="167" fontId="13" fillId="6" borderId="12" xfId="9" applyNumberFormat="1" applyFont="1" applyFill="1" applyBorder="1" applyAlignment="1">
      <alignment vertical="top"/>
    </xf>
    <xf numFmtId="167" fontId="39" fillId="2" borderId="4" xfId="0" applyNumberFormat="1" applyFont="1" applyFill="1" applyBorder="1" applyAlignment="1">
      <alignment vertical="center"/>
    </xf>
    <xf numFmtId="167" fontId="10" fillId="3" borderId="3" xfId="0" applyNumberFormat="1" applyFont="1" applyFill="1" applyBorder="1" applyAlignment="1">
      <alignment vertical="center"/>
    </xf>
    <xf numFmtId="167" fontId="10" fillId="3" borderId="6" xfId="0" applyNumberFormat="1" applyFont="1" applyFill="1" applyBorder="1" applyAlignment="1">
      <alignment vertical="center"/>
    </xf>
    <xf numFmtId="167" fontId="5" fillId="0" borderId="7" xfId="9" applyNumberFormat="1" applyFont="1" applyFill="1" applyBorder="1" applyAlignment="1">
      <alignment horizontal="right" vertical="center"/>
    </xf>
    <xf numFmtId="167" fontId="13" fillId="0" borderId="0" xfId="9" applyNumberFormat="1" applyFont="1" applyFill="1" applyBorder="1" applyAlignment="1">
      <alignment vertical="top"/>
    </xf>
    <xf numFmtId="167" fontId="14" fillId="5" borderId="3" xfId="0" applyNumberFormat="1" applyFont="1" applyFill="1" applyBorder="1" applyAlignment="1">
      <alignment horizontal="right" vertical="center"/>
    </xf>
    <xf numFmtId="166" fontId="14" fillId="5" borderId="3" xfId="0" applyNumberFormat="1" applyFont="1" applyFill="1" applyBorder="1" applyAlignment="1">
      <alignment horizontal="right" vertical="center"/>
    </xf>
    <xf numFmtId="0" fontId="5" fillId="0" borderId="23" xfId="0" applyFont="1" applyFill="1" applyBorder="1" applyAlignment="1">
      <alignment horizontal="center" vertical="center"/>
    </xf>
    <xf numFmtId="49" fontId="19" fillId="0" borderId="24" xfId="0" applyNumberFormat="1" applyFont="1" applyFill="1" applyBorder="1" applyAlignment="1">
      <alignment vertical="center" wrapText="1"/>
    </xf>
    <xf numFmtId="0" fontId="4" fillId="0" borderId="24" xfId="0" applyFont="1" applyFill="1" applyBorder="1" applyAlignment="1">
      <alignment vertical="top" wrapText="1"/>
    </xf>
    <xf numFmtId="0" fontId="31" fillId="9" borderId="0" xfId="0" applyFont="1" applyFill="1" applyBorder="1" applyAlignment="1">
      <alignment horizontal="center" vertical="center" wrapText="1"/>
    </xf>
    <xf numFmtId="4" fontId="7" fillId="7" borderId="4" xfId="9" applyNumberFormat="1" applyFont="1" applyFill="1" applyBorder="1" applyAlignment="1">
      <alignment vertical="center" wrapText="1"/>
    </xf>
    <xf numFmtId="167" fontId="4" fillId="6" borderId="13" xfId="9" applyNumberFormat="1" applyFont="1" applyFill="1" applyBorder="1" applyAlignment="1">
      <alignment vertical="top"/>
    </xf>
    <xf numFmtId="167" fontId="5" fillId="6" borderId="15" xfId="9" applyNumberFormat="1" applyFont="1" applyFill="1" applyBorder="1" applyAlignment="1">
      <alignment vertical="center" wrapText="1"/>
    </xf>
    <xf numFmtId="167" fontId="4" fillId="6" borderId="15" xfId="9" applyNumberFormat="1" applyFont="1" applyFill="1" applyBorder="1" applyAlignment="1">
      <alignment horizontal="left" vertical="center" wrapText="1"/>
    </xf>
    <xf numFmtId="167" fontId="5" fillId="7" borderId="19" xfId="9" applyNumberFormat="1" applyFont="1" applyFill="1" applyBorder="1" applyAlignment="1">
      <alignment horizontal="center" vertical="center" wrapText="1" shrinkToFit="1"/>
    </xf>
    <xf numFmtId="167" fontId="10" fillId="2" borderId="17" xfId="0" applyNumberFormat="1" applyFont="1" applyFill="1" applyBorder="1" applyAlignment="1">
      <alignment vertical="center"/>
    </xf>
    <xf numFmtId="167" fontId="5" fillId="3" borderId="20" xfId="0" applyNumberFormat="1" applyFont="1" applyFill="1" applyBorder="1" applyAlignment="1">
      <alignment vertical="center"/>
    </xf>
    <xf numFmtId="167" fontId="5" fillId="0" borderId="17" xfId="9" applyNumberFormat="1" applyFont="1" applyFill="1" applyBorder="1" applyAlignment="1">
      <alignment horizontal="right" vertical="center"/>
    </xf>
    <xf numFmtId="167" fontId="5" fillId="3" borderId="20" xfId="0" applyNumberFormat="1" applyFont="1" applyFill="1" applyBorder="1" applyAlignment="1">
      <alignment horizontal="right" vertical="center"/>
    </xf>
    <xf numFmtId="167" fontId="5" fillId="3" borderId="30" xfId="0" applyNumberFormat="1" applyFont="1" applyFill="1" applyBorder="1" applyAlignment="1">
      <alignment vertical="center"/>
    </xf>
    <xf numFmtId="167" fontId="5" fillId="0" borderId="17" xfId="9" applyNumberFormat="1" applyFont="1" applyFill="1" applyBorder="1" applyAlignment="1">
      <alignment horizontal="center" vertical="center"/>
    </xf>
    <xf numFmtId="167" fontId="38" fillId="0" borderId="17" xfId="9" applyNumberFormat="1" applyFont="1" applyFill="1" applyBorder="1" applyAlignment="1">
      <alignment horizontal="center" vertical="center"/>
    </xf>
    <xf numFmtId="167" fontId="5" fillId="0" borderId="19" xfId="9" applyNumberFormat="1" applyFont="1" applyFill="1" applyBorder="1" applyAlignment="1">
      <alignment horizontal="center" vertical="center"/>
    </xf>
    <xf numFmtId="167" fontId="5" fillId="0" borderId="25" xfId="9" applyNumberFormat="1" applyFont="1" applyFill="1" applyBorder="1" applyAlignment="1">
      <alignment horizontal="center" vertical="center"/>
    </xf>
    <xf numFmtId="0" fontId="5" fillId="7" borderId="4" xfId="9" applyFont="1" applyFill="1" applyBorder="1" applyAlignment="1">
      <alignment vertical="center" wrapText="1"/>
    </xf>
    <xf numFmtId="167" fontId="13" fillId="6" borderId="13" xfId="9" applyNumberFormat="1" applyFont="1" applyFill="1" applyBorder="1" applyAlignment="1">
      <alignment vertical="top"/>
    </xf>
    <xf numFmtId="167" fontId="39" fillId="2" borderId="17" xfId="0" applyNumberFormat="1" applyFont="1" applyFill="1" applyBorder="1" applyAlignment="1">
      <alignment vertical="center"/>
    </xf>
    <xf numFmtId="167" fontId="10" fillId="3" borderId="20" xfId="0" applyNumberFormat="1" applyFont="1" applyFill="1" applyBorder="1" applyAlignment="1">
      <alignment vertical="center"/>
    </xf>
    <xf numFmtId="167" fontId="10" fillId="3" borderId="30" xfId="0" applyNumberFormat="1" applyFont="1" applyFill="1" applyBorder="1" applyAlignment="1">
      <alignment vertical="center"/>
    </xf>
    <xf numFmtId="167" fontId="5" fillId="0" borderId="25" xfId="9" applyNumberFormat="1" applyFont="1" applyFill="1" applyBorder="1" applyAlignment="1">
      <alignment horizontal="right" vertical="center"/>
    </xf>
    <xf numFmtId="167" fontId="13" fillId="6" borderId="13" xfId="9" applyNumberFormat="1" applyFont="1" applyFill="1" applyBorder="1" applyAlignment="1">
      <alignment horizontal="right" vertical="top"/>
    </xf>
    <xf numFmtId="167" fontId="5" fillId="6" borderId="15" xfId="9" applyNumberFormat="1" applyFont="1" applyFill="1" applyBorder="1" applyAlignment="1">
      <alignment horizontal="right" vertical="center" wrapText="1"/>
    </xf>
    <xf numFmtId="167" fontId="4" fillId="6" borderId="15" xfId="9" applyNumberFormat="1" applyFont="1" applyFill="1" applyBorder="1" applyAlignment="1">
      <alignment horizontal="right" vertical="center" wrapText="1"/>
    </xf>
    <xf numFmtId="167" fontId="39" fillId="2" borderId="17" xfId="0" applyNumberFormat="1" applyFont="1" applyFill="1" applyBorder="1" applyAlignment="1">
      <alignment horizontal="right" vertical="center"/>
    </xf>
    <xf numFmtId="167" fontId="10" fillId="3" borderId="20" xfId="0" applyNumberFormat="1" applyFont="1" applyFill="1" applyBorder="1" applyAlignment="1">
      <alignment horizontal="right" vertical="center"/>
    </xf>
    <xf numFmtId="167" fontId="5" fillId="0" borderId="22" xfId="9" applyNumberFormat="1" applyFont="1" applyFill="1" applyBorder="1" applyAlignment="1">
      <alignment horizontal="right" vertical="center"/>
    </xf>
    <xf numFmtId="0" fontId="7" fillId="0" borderId="33" xfId="9" applyFont="1" applyFill="1" applyBorder="1" applyAlignment="1">
      <alignment horizontal="center" vertical="center" wrapText="1"/>
    </xf>
    <xf numFmtId="0" fontId="7" fillId="0" borderId="34" xfId="9" applyFont="1" applyFill="1" applyBorder="1" applyAlignment="1">
      <alignment horizontal="left" vertical="center" wrapText="1"/>
    </xf>
    <xf numFmtId="0" fontId="4" fillId="0" borderId="34" xfId="0" applyFont="1" applyFill="1" applyBorder="1" applyAlignment="1">
      <alignment horizontal="left" vertical="top" wrapText="1"/>
    </xf>
    <xf numFmtId="167" fontId="14" fillId="5" borderId="20" xfId="0" applyNumberFormat="1" applyFont="1" applyFill="1" applyBorder="1" applyAlignment="1">
      <alignment horizontal="right" vertical="center"/>
    </xf>
    <xf numFmtId="166" fontId="5" fillId="0" borderId="17" xfId="9" applyNumberFormat="1" applyFont="1" applyFill="1" applyBorder="1" applyAlignment="1">
      <alignment horizontal="right" vertical="center"/>
    </xf>
    <xf numFmtId="166" fontId="14" fillId="5" borderId="20" xfId="0" applyNumberFormat="1" applyFont="1" applyFill="1" applyBorder="1" applyAlignment="1">
      <alignment horizontal="right" vertical="center"/>
    </xf>
    <xf numFmtId="4" fontId="5" fillId="7" borderId="4" xfId="9" applyNumberFormat="1" applyFont="1" applyFill="1" applyBorder="1" applyAlignment="1">
      <alignment vertical="center" wrapText="1"/>
    </xf>
    <xf numFmtId="0" fontId="4" fillId="6" borderId="13" xfId="9" applyFont="1" applyFill="1" applyBorder="1" applyAlignment="1">
      <alignment vertical="top"/>
    </xf>
    <xf numFmtId="0" fontId="5" fillId="6" borderId="15" xfId="9" applyFont="1" applyFill="1" applyBorder="1" applyAlignment="1">
      <alignment vertical="center" wrapText="1"/>
    </xf>
    <xf numFmtId="0" fontId="10" fillId="2" borderId="17" xfId="0" applyFont="1" applyFill="1" applyBorder="1" applyAlignment="1">
      <alignment vertical="center"/>
    </xf>
    <xf numFmtId="165" fontId="5" fillId="0" borderId="17" xfId="9" applyNumberFormat="1" applyFont="1" applyFill="1" applyBorder="1" applyAlignment="1">
      <alignment horizontal="center" vertical="center"/>
    </xf>
    <xf numFmtId="165" fontId="5" fillId="3" borderId="20" xfId="0" applyNumberFormat="1" applyFont="1" applyFill="1" applyBorder="1" applyAlignment="1">
      <alignment vertical="center"/>
    </xf>
    <xf numFmtId="0" fontId="39" fillId="2" borderId="17" xfId="0" applyFont="1" applyFill="1" applyBorder="1" applyAlignment="1">
      <alignment vertical="center"/>
    </xf>
    <xf numFmtId="49" fontId="5" fillId="0" borderId="1" xfId="0" applyNumberFormat="1" applyFont="1" applyFill="1" applyBorder="1" applyAlignment="1">
      <alignment vertical="center" wrapText="1"/>
    </xf>
    <xf numFmtId="0" fontId="48" fillId="8" borderId="8" xfId="0" applyFont="1" applyFill="1" applyBorder="1" applyAlignment="1">
      <alignment horizontal="center" vertical="center" wrapText="1"/>
    </xf>
    <xf numFmtId="0" fontId="2" fillId="0" borderId="1" xfId="4" applyFill="1" applyBorder="1" applyAlignment="1" applyProtection="1">
      <alignment vertical="top" wrapText="1"/>
    </xf>
    <xf numFmtId="0" fontId="4" fillId="0" borderId="0" xfId="9" applyFont="1" applyAlignment="1">
      <alignment vertical="top"/>
    </xf>
    <xf numFmtId="167" fontId="5" fillId="0" borderId="17" xfId="9" applyNumberFormat="1" applyFont="1" applyBorder="1" applyAlignment="1">
      <alignment horizontal="right" vertical="center"/>
    </xf>
    <xf numFmtId="167" fontId="5" fillId="0" borderId="1" xfId="9" applyNumberFormat="1" applyFont="1" applyBorder="1" applyAlignment="1">
      <alignment horizontal="right" vertical="center"/>
    </xf>
    <xf numFmtId="0" fontId="33" fillId="0" borderId="1" xfId="9" applyFont="1" applyBorder="1" applyAlignment="1">
      <alignment horizontal="left" vertical="top" wrapText="1"/>
    </xf>
    <xf numFmtId="0" fontId="18" fillId="0" borderId="1" xfId="0" applyFont="1" applyFill="1" applyBorder="1" applyAlignment="1">
      <alignment horizontal="left" vertical="top" wrapText="1"/>
    </xf>
    <xf numFmtId="0" fontId="9" fillId="0" borderId="0" xfId="9" applyFont="1" applyAlignment="1">
      <alignment vertical="top"/>
    </xf>
    <xf numFmtId="164" fontId="4" fillId="0" borderId="1" xfId="9" applyNumberFormat="1" applyFont="1" applyBorder="1" applyAlignment="1">
      <alignment horizontal="left" vertical="top" wrapText="1"/>
    </xf>
    <xf numFmtId="166" fontId="31" fillId="0" borderId="1" xfId="9" applyNumberFormat="1" applyFont="1" applyBorder="1" applyAlignment="1">
      <alignment horizontal="right" vertical="center"/>
    </xf>
    <xf numFmtId="166" fontId="31" fillId="0" borderId="17" xfId="9" applyNumberFormat="1" applyFont="1" applyBorder="1" applyAlignment="1">
      <alignment horizontal="right" vertical="center"/>
    </xf>
    <xf numFmtId="0" fontId="42" fillId="0" borderId="0" xfId="9" applyFont="1" applyAlignment="1">
      <alignment vertical="top"/>
    </xf>
    <xf numFmtId="0" fontId="30" fillId="0" borderId="21" xfId="9" applyFont="1" applyBorder="1" applyAlignment="1">
      <alignment horizontal="center" vertical="center" wrapText="1"/>
    </xf>
    <xf numFmtId="0" fontId="31" fillId="0" borderId="1" xfId="11" applyFont="1" applyBorder="1" applyAlignment="1">
      <alignment vertical="center"/>
    </xf>
    <xf numFmtId="0" fontId="32" fillId="0" borderId="1" xfId="11" applyFont="1" applyBorder="1" applyAlignment="1">
      <alignment vertical="center" wrapText="1"/>
    </xf>
    <xf numFmtId="167" fontId="38" fillId="0" borderId="1" xfId="9" applyNumberFormat="1" applyFont="1" applyBorder="1" applyAlignment="1">
      <alignment horizontal="right" vertical="center"/>
    </xf>
    <xf numFmtId="167" fontId="38" fillId="0" borderId="17" xfId="9" applyNumberFormat="1" applyFont="1" applyBorder="1" applyAlignment="1">
      <alignment horizontal="right" vertical="center"/>
    </xf>
    <xf numFmtId="0" fontId="32" fillId="0" borderId="0" xfId="9" applyFont="1" applyAlignment="1">
      <alignment vertical="top"/>
    </xf>
    <xf numFmtId="0" fontId="30" fillId="0" borderId="16" xfId="9" applyFont="1" applyBorder="1" applyAlignment="1">
      <alignment horizontal="center" vertical="center" wrapText="1"/>
    </xf>
    <xf numFmtId="0" fontId="30" fillId="0" borderId="1" xfId="9" applyFont="1" applyBorder="1" applyAlignment="1">
      <alignment horizontal="left" vertical="center" wrapText="1"/>
    </xf>
    <xf numFmtId="0" fontId="30" fillId="0" borderId="23" xfId="9" applyFont="1" applyBorder="1" applyAlignment="1">
      <alignment horizontal="center" vertical="center" wrapText="1"/>
    </xf>
    <xf numFmtId="0" fontId="31" fillId="0" borderId="24" xfId="11" applyFont="1" applyBorder="1" applyAlignment="1">
      <alignment vertical="center"/>
    </xf>
    <xf numFmtId="0" fontId="32" fillId="0" borderId="24" xfId="11" applyFont="1" applyBorder="1" applyAlignment="1">
      <alignment vertical="center" wrapText="1"/>
    </xf>
    <xf numFmtId="167" fontId="38" fillId="0" borderId="24" xfId="9" applyNumberFormat="1" applyFont="1" applyBorder="1" applyAlignment="1">
      <alignment horizontal="right" vertical="center"/>
    </xf>
    <xf numFmtId="167" fontId="38" fillId="0" borderId="25" xfId="9" applyNumberFormat="1" applyFont="1" applyBorder="1" applyAlignment="1">
      <alignment horizontal="right" vertical="center"/>
    </xf>
    <xf numFmtId="0" fontId="36" fillId="0" borderId="1" xfId="0" applyFont="1" applyFill="1" applyBorder="1" applyAlignment="1">
      <alignment horizontal="center" vertical="top" wrapText="1"/>
    </xf>
    <xf numFmtId="0" fontId="36" fillId="0" borderId="17" xfId="0" applyFont="1" applyFill="1" applyBorder="1" applyAlignment="1">
      <alignment horizontal="center" vertical="top" wrapText="1"/>
    </xf>
    <xf numFmtId="49" fontId="5" fillId="0" borderId="7" xfId="0" applyNumberFormat="1" applyFont="1" applyFill="1" applyBorder="1" applyAlignment="1">
      <alignment vertical="center" wrapText="1"/>
    </xf>
    <xf numFmtId="0" fontId="41" fillId="3" borderId="16" xfId="0" applyFont="1" applyFill="1" applyBorder="1" applyAlignment="1">
      <alignment vertical="center"/>
    </xf>
    <xf numFmtId="164" fontId="32" fillId="0" borderId="1" xfId="9" applyNumberFormat="1" applyFont="1" applyBorder="1" applyAlignment="1">
      <alignment vertical="top" wrapText="1"/>
    </xf>
    <xf numFmtId="166" fontId="5" fillId="0" borderId="1" xfId="9" applyNumberFormat="1" applyFont="1" applyBorder="1" applyAlignment="1">
      <alignment horizontal="right" vertical="center"/>
    </xf>
    <xf numFmtId="166" fontId="5" fillId="0" borderId="17" xfId="9" applyNumberFormat="1" applyFont="1" applyBorder="1" applyAlignment="1">
      <alignment horizontal="right" vertical="center"/>
    </xf>
    <xf numFmtId="164" fontId="4" fillId="0" borderId="1" xfId="9" applyNumberFormat="1" applyFont="1" applyBorder="1" applyAlignment="1">
      <alignment vertical="top" wrapText="1"/>
    </xf>
    <xf numFmtId="0" fontId="31" fillId="0" borderId="21" xfId="4" applyFont="1" applyFill="1" applyBorder="1" applyAlignment="1" applyProtection="1">
      <alignment horizontal="center" vertical="center" wrapText="1"/>
    </xf>
    <xf numFmtId="0" fontId="31" fillId="0" borderId="1" xfId="4" applyFont="1" applyFill="1" applyBorder="1" applyAlignment="1" applyProtection="1">
      <alignment horizontal="left" vertical="center" wrapText="1"/>
    </xf>
    <xf numFmtId="0" fontId="32" fillId="0" borderId="1" xfId="9" applyFont="1" applyBorder="1" applyAlignment="1">
      <alignment vertical="top" wrapText="1"/>
    </xf>
    <xf numFmtId="0" fontId="32" fillId="0" borderId="1" xfId="0" applyFont="1" applyBorder="1" applyAlignment="1">
      <alignment vertical="top" wrapText="1"/>
    </xf>
    <xf numFmtId="0" fontId="31" fillId="0" borderId="21" xfId="9" applyFont="1" applyBorder="1" applyAlignment="1">
      <alignment horizontal="center" vertical="center" wrapText="1"/>
    </xf>
    <xf numFmtId="0" fontId="31" fillId="0" borderId="1" xfId="0" applyFont="1" applyBorder="1" applyAlignment="1">
      <alignment horizontal="left" vertical="center" wrapText="1"/>
    </xf>
    <xf numFmtId="0" fontId="32" fillId="0" borderId="1" xfId="9" applyFont="1" applyBorder="1" applyAlignment="1">
      <alignment horizontal="left" vertical="top" wrapText="1"/>
    </xf>
    <xf numFmtId="164" fontId="32" fillId="0" borderId="1" xfId="9" applyNumberFormat="1" applyFont="1" applyBorder="1" applyAlignment="1">
      <alignment horizontal="left" vertical="top" wrapText="1"/>
    </xf>
    <xf numFmtId="164" fontId="4" fillId="0" borderId="1" xfId="9" applyNumberFormat="1" applyFont="1" applyBorder="1" applyAlignment="1">
      <alignment horizontal="left" vertical="center" wrapText="1"/>
    </xf>
    <xf numFmtId="164" fontId="32" fillId="0" borderId="1" xfId="9" applyNumberFormat="1" applyFont="1" applyBorder="1" applyAlignment="1">
      <alignment vertical="center" wrapText="1"/>
    </xf>
    <xf numFmtId="164" fontId="4" fillId="0" borderId="1" xfId="9" applyNumberFormat="1" applyFont="1" applyBorder="1" applyAlignment="1">
      <alignment vertical="center" wrapText="1"/>
    </xf>
    <xf numFmtId="0" fontId="10" fillId="3" borderId="30" xfId="0" applyFont="1" applyFill="1" applyBorder="1" applyAlignment="1">
      <alignment vertical="center"/>
    </xf>
    <xf numFmtId="0" fontId="32" fillId="0" borderId="1" xfId="11" applyFont="1" applyBorder="1" applyAlignment="1">
      <alignment vertical="top" wrapText="1"/>
    </xf>
    <xf numFmtId="0" fontId="31" fillId="0" borderId="1" xfId="11" applyFont="1" applyBorder="1" applyAlignment="1">
      <alignment vertical="center" wrapText="1"/>
    </xf>
    <xf numFmtId="0" fontId="30" fillId="12" borderId="21" xfId="9" applyFont="1" applyFill="1" applyBorder="1" applyAlignment="1">
      <alignment horizontal="center" vertical="center" wrapText="1"/>
    </xf>
    <xf numFmtId="0" fontId="31" fillId="12" borderId="1" xfId="11" applyFont="1" applyFill="1" applyBorder="1" applyAlignment="1">
      <alignment vertical="center"/>
    </xf>
    <xf numFmtId="0" fontId="32" fillId="12" borderId="1" xfId="11" applyFont="1" applyFill="1" applyBorder="1" applyAlignment="1">
      <alignment vertical="center" wrapText="1"/>
    </xf>
    <xf numFmtId="166" fontId="5" fillId="12" borderId="1" xfId="9" applyNumberFormat="1" applyFont="1" applyFill="1" applyBorder="1" applyAlignment="1">
      <alignment horizontal="right" vertical="center"/>
    </xf>
    <xf numFmtId="166" fontId="5" fillId="12" borderId="17" xfId="9" applyNumberFormat="1" applyFont="1" applyFill="1" applyBorder="1" applyAlignment="1">
      <alignment horizontal="right" vertical="center"/>
    </xf>
    <xf numFmtId="0" fontId="32" fillId="0" borderId="1" xfId="11" applyFont="1" applyBorder="1" applyAlignment="1">
      <alignment horizontal="left" vertical="top" wrapText="1"/>
    </xf>
    <xf numFmtId="0" fontId="31" fillId="12" borderId="1" xfId="11" applyFont="1" applyFill="1" applyBorder="1" applyAlignment="1">
      <alignment vertical="center" wrapText="1"/>
    </xf>
    <xf numFmtId="0" fontId="32" fillId="12" borderId="1" xfId="11" applyFont="1" applyFill="1" applyBorder="1" applyAlignment="1">
      <alignment vertical="top" wrapText="1"/>
    </xf>
    <xf numFmtId="4" fontId="5" fillId="7" borderId="16" xfId="9" applyNumberFormat="1" applyFont="1" applyFill="1" applyBorder="1" applyAlignment="1">
      <alignment horizontal="center" vertical="center" wrapText="1"/>
    </xf>
    <xf numFmtId="4" fontId="5" fillId="7" borderId="8" xfId="9" applyNumberFormat="1" applyFont="1" applyFill="1" applyBorder="1" applyAlignment="1">
      <alignment horizontal="center" vertical="center" wrapText="1"/>
    </xf>
    <xf numFmtId="0" fontId="5" fillId="6" borderId="14" xfId="9" applyFont="1" applyFill="1" applyBorder="1" applyAlignment="1">
      <alignment horizontal="left" vertical="center" wrapText="1"/>
    </xf>
    <xf numFmtId="0" fontId="5" fillId="6" borderId="0" xfId="9" applyFont="1" applyFill="1" applyBorder="1" applyAlignment="1">
      <alignment horizontal="left" vertical="center" wrapText="1"/>
    </xf>
    <xf numFmtId="0" fontId="50" fillId="4" borderId="26" xfId="0" applyFont="1" applyFill="1" applyBorder="1" applyAlignment="1">
      <alignment horizontal="left" vertical="center"/>
    </xf>
    <xf numFmtId="0" fontId="50" fillId="4" borderId="27" xfId="0" applyFont="1" applyFill="1" applyBorder="1" applyAlignment="1">
      <alignment horizontal="left" vertical="center"/>
    </xf>
    <xf numFmtId="0" fontId="50" fillId="4" borderId="28" xfId="0" applyFont="1" applyFill="1" applyBorder="1" applyAlignment="1">
      <alignment horizontal="left" vertical="center"/>
    </xf>
  </cellXfs>
  <cellStyles count="12">
    <cellStyle name="_Спецификация Верна_Банк" xfId="1" xr:uid="{00000000-0005-0000-0000-000000000000}"/>
    <cellStyle name="_Спецификация ШевченкоВ" xfId="2" xr:uid="{00000000-0005-0000-0000-000001000000}"/>
    <cellStyle name="Output 3 2 2 2 2 2 5" xfId="3" xr:uid="{00000000-0005-0000-0000-000002000000}"/>
    <cellStyle name="Гиперссылка 2" xfId="5" xr:uid="{00000000-0005-0000-0000-000004000000}"/>
    <cellStyle name="Гіперпосилання" xfId="4" builtinId="8"/>
    <cellStyle name="Звичайний" xfId="0" builtinId="0"/>
    <cellStyle name="Звичайний 3" xfId="11" xr:uid="{AAE93CFB-04AA-430A-9799-DB1B7F0FC9EA}"/>
    <cellStyle name="Обычный 2" xfId="6" xr:uid="{00000000-0005-0000-0000-000006000000}"/>
    <cellStyle name="Обычный 2 2" xfId="7" xr:uid="{00000000-0005-0000-0000-000007000000}"/>
    <cellStyle name="Обычный_Videotec1" xfId="8" xr:uid="{00000000-0005-0000-0000-000008000000}"/>
    <cellStyle name="Обычный_Шаблон прайс-листа" xfId="9" xr:uid="{00000000-0005-0000-0000-000009000000}"/>
    <cellStyle name="Обычный_Шаблон прайс-листа 2" xfId="10"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2.jpeg"/><Relationship Id="rId7"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hyperlink" Target="http://www.iqtrading.com.ua/" TargetMode="Externa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 Id="rId9" Type="http://schemas.openxmlformats.org/officeDocument/2006/relationships/image" Target="../media/image8.png"/></Relationships>
</file>

<file path=xl/drawings/_rels/drawing2.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9.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0.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4.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1.jpeg"/></Relationships>
</file>

<file path=xl/drawings/_rels/drawing5.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2.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4.jpeg"/><Relationship Id="rId1" Type="http://schemas.openxmlformats.org/officeDocument/2006/relationships/hyperlink" Target="http://www.iqtrading.com.ua/" TargetMode="External"/><Relationship Id="rId6" Type="http://schemas.openxmlformats.org/officeDocument/2006/relationships/image" Target="../media/image8.png"/><Relationship Id="rId5" Type="http://schemas.openxmlformats.org/officeDocument/2006/relationships/image" Target="../media/image3.png"/><Relationship Id="rId4" Type="http://schemas.openxmlformats.org/officeDocument/2006/relationships/image" Target="../media/image5.png"/></Relationships>
</file>

<file path=xl/drawings/_rels/drawing8.xml.rels><?xml version="1.0" encoding="UTF-8" standalone="yes"?>
<Relationships xmlns="http://schemas.openxmlformats.org/package/2006/relationships"><Relationship Id="rId3" Type="http://schemas.openxmlformats.org/officeDocument/2006/relationships/hyperlink" Target="http://www.canon.ua/for_work/business-products/network-cameras/" TargetMode="External"/><Relationship Id="rId2" Type="http://schemas.openxmlformats.org/officeDocument/2006/relationships/image" Target="../media/image15.jpeg"/><Relationship Id="rId1" Type="http://schemas.openxmlformats.org/officeDocument/2006/relationships/hyperlink" Target="http://www.iqtrading.com.ua/" TargetMode="External"/><Relationship Id="rId4"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0</xdr:col>
      <xdr:colOff>208765</xdr:colOff>
      <xdr:row>0</xdr:row>
      <xdr:rowOff>130437</xdr:rowOff>
    </xdr:from>
    <xdr:to>
      <xdr:col>0</xdr:col>
      <xdr:colOff>3173505</xdr:colOff>
      <xdr:row>5</xdr:row>
      <xdr:rowOff>24768</xdr:rowOff>
    </xdr:to>
    <xdr:pic>
      <xdr:nvPicPr>
        <xdr:cNvPr id="9" name="Picture 345" descr="Лого Слоган">
          <a:hlinkClick xmlns:r="http://schemas.openxmlformats.org/officeDocument/2006/relationships" r:id="rId1"/>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765" y="130437"/>
          <a:ext cx="2964740" cy="694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3906819</xdr:colOff>
      <xdr:row>0</xdr:row>
      <xdr:rowOff>156883</xdr:rowOff>
    </xdr:from>
    <xdr:to>
      <xdr:col>4</xdr:col>
      <xdr:colOff>443305</xdr:colOff>
      <xdr:row>10</xdr:row>
      <xdr:rowOff>115300</xdr:rowOff>
    </xdr:to>
    <xdr:grpSp>
      <xdr:nvGrpSpPr>
        <xdr:cNvPr id="11" name="Группа 10">
          <a:extLst>
            <a:ext uri="{FF2B5EF4-FFF2-40B4-BE49-F238E27FC236}">
              <a16:creationId xmlns:a16="http://schemas.microsoft.com/office/drawing/2014/main" id="{00000000-0008-0000-0000-00000B000000}"/>
            </a:ext>
          </a:extLst>
        </xdr:cNvPr>
        <xdr:cNvGrpSpPr>
          <a:grpSpLocks noChangeAspect="1"/>
        </xdr:cNvGrpSpPr>
      </xdr:nvGrpSpPr>
      <xdr:grpSpPr>
        <a:xfrm>
          <a:off x="7678719" y="156883"/>
          <a:ext cx="3569746" cy="1688157"/>
          <a:chOff x="6469380" y="83820"/>
          <a:chExt cx="4069080" cy="1940496"/>
        </a:xfrm>
      </xdr:grpSpPr>
      <xdr:pic>
        <xdr:nvPicPr>
          <xdr:cNvPr id="12" name="Picture 81" descr="Axis_logo">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07478" y="83820"/>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Picture 369" descr="LuxRiot_Logo">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88678" y="1180727"/>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Рисунок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99859" y="1191060"/>
            <a:ext cx="1737361" cy="377785"/>
          </a:xfrm>
          <a:prstGeom prst="rect">
            <a:avLst/>
          </a:prstGeom>
        </xdr:spPr>
      </xdr:pic>
      <xdr:pic>
        <xdr:nvPicPr>
          <xdr:cNvPr id="21" name="Рисунок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469380" y="704397"/>
            <a:ext cx="1821179" cy="378427"/>
          </a:xfrm>
          <a:prstGeom prst="rect">
            <a:avLst/>
          </a:prstGeom>
        </xdr:spPr>
      </xdr:pic>
      <xdr:pic>
        <xdr:nvPicPr>
          <xdr:cNvPr id="22" name="Рисунок 21">
            <a:extLst>
              <a:ext uri="{FF2B5EF4-FFF2-40B4-BE49-F238E27FC236}">
                <a16:creationId xmlns:a16="http://schemas.microsoft.com/office/drawing/2014/main" id="{00000000-0008-0000-0000-000016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93" t="41007" r="-393" b="41967"/>
          <a:stretch/>
        </xdr:blipFill>
        <xdr:spPr>
          <a:xfrm>
            <a:off x="7901940" y="177417"/>
            <a:ext cx="2583325" cy="397440"/>
          </a:xfrm>
          <a:prstGeom prst="rect">
            <a:avLst/>
          </a:prstGeom>
        </xdr:spPr>
      </xdr:pic>
      <xdr:pic>
        <xdr:nvPicPr>
          <xdr:cNvPr id="23" name="Picture 1" descr="image003">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336280" y="601979"/>
            <a:ext cx="2202180" cy="4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Рисунок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9"/>
          <a:stretch/>
        </xdr:blipFill>
        <xdr:spPr bwMode="auto">
          <a:xfrm>
            <a:off x="6499860" y="1706879"/>
            <a:ext cx="1851660" cy="31743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1857375</xdr:colOff>
      <xdr:row>3</xdr:row>
      <xdr:rowOff>135453</xdr:rowOff>
    </xdr:to>
    <xdr:pic>
      <xdr:nvPicPr>
        <xdr:cNvPr id="2251" name="Picture 534" descr="Лого Слоган">
          <a:hlinkClick xmlns:r="http://schemas.openxmlformats.org/officeDocument/2006/relationships" r:id="rId1"/>
          <a:extLst>
            <a:ext uri="{FF2B5EF4-FFF2-40B4-BE49-F238E27FC236}">
              <a16:creationId xmlns:a16="http://schemas.microsoft.com/office/drawing/2014/main" id="{00000000-0008-0000-0100-0000CB08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775" y="0"/>
          <a:ext cx="2657475" cy="6212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7052235</xdr:colOff>
      <xdr:row>0</xdr:row>
      <xdr:rowOff>27456</xdr:rowOff>
    </xdr:from>
    <xdr:to>
      <xdr:col>4</xdr:col>
      <xdr:colOff>659911</xdr:colOff>
      <xdr:row>3</xdr:row>
      <xdr:rowOff>128980</xdr:rowOff>
    </xdr:to>
    <xdr:pic>
      <xdr:nvPicPr>
        <xdr:cNvPr id="2252" name="Picture 81" descr="Axis_logo">
          <a:hlinkClick xmlns:r="http://schemas.openxmlformats.org/officeDocument/2006/relationships" r:id="rId3"/>
          <a:extLst>
            <a:ext uri="{FF2B5EF4-FFF2-40B4-BE49-F238E27FC236}">
              <a16:creationId xmlns:a16="http://schemas.microsoft.com/office/drawing/2014/main" id="{00000000-0008-0000-0100-0000CC0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25529" y="27456"/>
          <a:ext cx="1692646" cy="594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47626</xdr:colOff>
      <xdr:row>0</xdr:row>
      <xdr:rowOff>0</xdr:rowOff>
    </xdr:from>
    <xdr:to>
      <xdr:col>1</xdr:col>
      <xdr:colOff>1895476</xdr:colOff>
      <xdr:row>3</xdr:row>
      <xdr:rowOff>133227</xdr:rowOff>
    </xdr:to>
    <xdr:pic>
      <xdr:nvPicPr>
        <xdr:cNvPr id="4299" name="Picture 4" descr="Лого Слоган">
          <a:hlinkClick xmlns:r="http://schemas.openxmlformats.org/officeDocument/2006/relationships" r:id="rId1"/>
          <a:extLst>
            <a:ext uri="{FF2B5EF4-FFF2-40B4-BE49-F238E27FC236}">
              <a16:creationId xmlns:a16="http://schemas.microsoft.com/office/drawing/2014/main" id="{00000000-0008-0000-0200-0000CB1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6" y="0"/>
          <a:ext cx="2647950" cy="619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7014882</xdr:colOff>
      <xdr:row>0</xdr:row>
      <xdr:rowOff>1</xdr:rowOff>
    </xdr:from>
    <xdr:to>
      <xdr:col>4</xdr:col>
      <xdr:colOff>661710</xdr:colOff>
      <xdr:row>3</xdr:row>
      <xdr:rowOff>82952</xdr:rowOff>
    </xdr:to>
    <xdr:pic>
      <xdr:nvPicPr>
        <xdr:cNvPr id="4300" name="Picture 81" descr="Axis_logo">
          <a:hlinkClick xmlns:r="http://schemas.openxmlformats.org/officeDocument/2006/relationships" r:id="rId3"/>
          <a:extLst>
            <a:ext uri="{FF2B5EF4-FFF2-40B4-BE49-F238E27FC236}">
              <a16:creationId xmlns:a16="http://schemas.microsoft.com/office/drawing/2014/main" id="{00000000-0008-0000-0200-0000CC1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973235" y="1"/>
          <a:ext cx="1670240" cy="576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5448300</xdr:colOff>
      <xdr:row>0</xdr:row>
      <xdr:rowOff>76200</xdr:rowOff>
    </xdr:from>
    <xdr:to>
      <xdr:col>2</xdr:col>
      <xdr:colOff>5448300</xdr:colOff>
      <xdr:row>3</xdr:row>
      <xdr:rowOff>142875</xdr:rowOff>
    </xdr:to>
    <xdr:pic>
      <xdr:nvPicPr>
        <xdr:cNvPr id="2" name="Picture 81" descr="Axis_logo">
          <a:hlinkClick xmlns:r="http://schemas.openxmlformats.org/officeDocument/2006/relationships" r:id="rId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161925"/>
          <a:ext cx="15144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137830</xdr:colOff>
      <xdr:row>0</xdr:row>
      <xdr:rowOff>9526</xdr:rowOff>
    </xdr:from>
    <xdr:to>
      <xdr:col>1</xdr:col>
      <xdr:colOff>1770528</xdr:colOff>
      <xdr:row>3</xdr:row>
      <xdr:rowOff>140279</xdr:rowOff>
    </xdr:to>
    <xdr:pic>
      <xdr:nvPicPr>
        <xdr:cNvPr id="6" name="Picture 4" descr="Лого Слоган">
          <a:hlinkClick xmlns:r="http://schemas.openxmlformats.org/officeDocument/2006/relationships" r:id="rId3"/>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830" y="9526"/>
          <a:ext cx="2573992" cy="641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0</xdr:row>
      <xdr:rowOff>19051</xdr:rowOff>
    </xdr:from>
    <xdr:to>
      <xdr:col>4</xdr:col>
      <xdr:colOff>684677</xdr:colOff>
      <xdr:row>3</xdr:row>
      <xdr:rowOff>99625</xdr:rowOff>
    </xdr:to>
    <xdr:pic>
      <xdr:nvPicPr>
        <xdr:cNvPr id="7" name="Picture 81" descr="Axis_logo">
          <a:hlinkClick xmlns:r="http://schemas.openxmlformats.org/officeDocument/2006/relationships" r:id="rId1"/>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00235" y="19051"/>
          <a:ext cx="1551266" cy="573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64991</xdr:colOff>
      <xdr:row>0</xdr:row>
      <xdr:rowOff>0</xdr:rowOff>
    </xdr:from>
    <xdr:to>
      <xdr:col>1</xdr:col>
      <xdr:colOff>1830478</xdr:colOff>
      <xdr:row>3</xdr:row>
      <xdr:rowOff>133226</xdr:rowOff>
    </xdr:to>
    <xdr:pic>
      <xdr:nvPicPr>
        <xdr:cNvPr id="5323" name="Picture 4" descr="Лого Слоган">
          <a:hlinkClick xmlns:r="http://schemas.openxmlformats.org/officeDocument/2006/relationships" r:id="rId1"/>
          <a:extLst>
            <a:ext uri="{FF2B5EF4-FFF2-40B4-BE49-F238E27FC236}">
              <a16:creationId xmlns:a16="http://schemas.microsoft.com/office/drawing/2014/main" id="{00000000-0008-0000-0400-0000CB1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991" y="0"/>
          <a:ext cx="2670922" cy="644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7105466</xdr:colOff>
      <xdr:row>0</xdr:row>
      <xdr:rowOff>59766</xdr:rowOff>
    </xdr:from>
    <xdr:to>
      <xdr:col>4</xdr:col>
      <xdr:colOff>664887</xdr:colOff>
      <xdr:row>3</xdr:row>
      <xdr:rowOff>128846</xdr:rowOff>
    </xdr:to>
    <xdr:pic>
      <xdr:nvPicPr>
        <xdr:cNvPr id="5324" name="Picture 81" descr="Axis_logo">
          <a:hlinkClick xmlns:r="http://schemas.openxmlformats.org/officeDocument/2006/relationships" r:id="rId3"/>
          <a:extLst>
            <a:ext uri="{FF2B5EF4-FFF2-40B4-BE49-F238E27FC236}">
              <a16:creationId xmlns:a16="http://schemas.microsoft.com/office/drawing/2014/main" id="{00000000-0008-0000-0400-0000CC1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93701" y="59766"/>
          <a:ext cx="1597774" cy="56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7042971</xdr:colOff>
      <xdr:row>0</xdr:row>
      <xdr:rowOff>56590</xdr:rowOff>
    </xdr:from>
    <xdr:to>
      <xdr:col>4</xdr:col>
      <xdr:colOff>678862</xdr:colOff>
      <xdr:row>3</xdr:row>
      <xdr:rowOff>123265</xdr:rowOff>
    </xdr:to>
    <xdr:pic>
      <xdr:nvPicPr>
        <xdr:cNvPr id="6650" name="Picture 81" descr="Axis_logo">
          <a:hlinkClick xmlns:r="http://schemas.openxmlformats.org/officeDocument/2006/relationships" r:id="rId1"/>
          <a:extLst>
            <a:ext uri="{FF2B5EF4-FFF2-40B4-BE49-F238E27FC236}">
              <a16:creationId xmlns:a16="http://schemas.microsoft.com/office/drawing/2014/main" id="{00000000-0008-0000-0500-0000FA1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273851" y="56590"/>
          <a:ext cx="1446391" cy="5695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28575</xdr:rowOff>
    </xdr:from>
    <xdr:to>
      <xdr:col>1</xdr:col>
      <xdr:colOff>1653988</xdr:colOff>
      <xdr:row>3</xdr:row>
      <xdr:rowOff>146215</xdr:rowOff>
    </xdr:to>
    <xdr:pic>
      <xdr:nvPicPr>
        <xdr:cNvPr id="6654" name="Picture 4" descr="Лого Слоган">
          <a:hlinkClick xmlns:r="http://schemas.openxmlformats.org/officeDocument/2006/relationships" r:id="rId3"/>
          <a:extLst>
            <a:ext uri="{FF2B5EF4-FFF2-40B4-BE49-F238E27FC236}">
              <a16:creationId xmlns:a16="http://schemas.microsoft.com/office/drawing/2014/main" id="{00000000-0008-0000-0500-0000FE19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0" y="28575"/>
          <a:ext cx="2581275" cy="603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1</xdr:col>
      <xdr:colOff>1393900</xdr:colOff>
      <xdr:row>3</xdr:row>
      <xdr:rowOff>144359</xdr:rowOff>
    </xdr:to>
    <xdr:pic>
      <xdr:nvPicPr>
        <xdr:cNvPr id="7677" name="Picture 4" descr="Лого Слоган">
          <a:hlinkClick xmlns:r="http://schemas.openxmlformats.org/officeDocument/2006/relationships" r:id="rId1"/>
          <a:extLst>
            <a:ext uri="{FF2B5EF4-FFF2-40B4-BE49-F238E27FC236}">
              <a16:creationId xmlns:a16="http://schemas.microsoft.com/office/drawing/2014/main" id="{00000000-0008-0000-0600-0000FD1D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695575" cy="630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5698123</xdr:colOff>
      <xdr:row>0</xdr:row>
      <xdr:rowOff>67101</xdr:rowOff>
    </xdr:from>
    <xdr:to>
      <xdr:col>4</xdr:col>
      <xdr:colOff>654361</xdr:colOff>
      <xdr:row>3</xdr:row>
      <xdr:rowOff>79696</xdr:rowOff>
    </xdr:to>
    <xdr:grpSp>
      <xdr:nvGrpSpPr>
        <xdr:cNvPr id="2" name="Группа 1">
          <a:extLst>
            <a:ext uri="{FF2B5EF4-FFF2-40B4-BE49-F238E27FC236}">
              <a16:creationId xmlns:a16="http://schemas.microsoft.com/office/drawing/2014/main" id="{00000000-0008-0000-0600-000002000000}"/>
            </a:ext>
          </a:extLst>
        </xdr:cNvPr>
        <xdr:cNvGrpSpPr/>
      </xdr:nvGrpSpPr>
      <xdr:grpSpPr>
        <a:xfrm>
          <a:off x="9134743" y="67101"/>
          <a:ext cx="2324778" cy="515515"/>
          <a:chOff x="9732243" y="67101"/>
          <a:chExt cx="2325226" cy="523583"/>
        </a:xfrm>
      </xdr:grpSpPr>
      <xdr:pic>
        <xdr:nvPicPr>
          <xdr:cNvPr id="7674" name="Picture 81" descr="Axis_logo">
            <a:extLst>
              <a:ext uri="{FF2B5EF4-FFF2-40B4-BE49-F238E27FC236}">
                <a16:creationId xmlns:a16="http://schemas.microsoft.com/office/drawing/2014/main" id="{00000000-0008-0000-0600-0000FA1D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11" name="Picture 369" descr="LuxRiot_Logo">
            <a:extLst>
              <a:ext uri="{FF2B5EF4-FFF2-40B4-BE49-F238E27FC236}">
                <a16:creationId xmlns:a16="http://schemas.microsoft.com/office/drawing/2014/main" id="{00000000-0008-0000-06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Рисунок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1851212</xdr:colOff>
      <xdr:row>3</xdr:row>
      <xdr:rowOff>153266</xdr:rowOff>
    </xdr:to>
    <xdr:pic>
      <xdr:nvPicPr>
        <xdr:cNvPr id="3275" name="Picture 534" descr="Лого Слоган">
          <a:hlinkClick xmlns:r="http://schemas.openxmlformats.org/officeDocument/2006/relationships" r:id="rId1"/>
          <a:extLst>
            <a:ext uri="{FF2B5EF4-FFF2-40B4-BE49-F238E27FC236}">
              <a16:creationId xmlns:a16="http://schemas.microsoft.com/office/drawing/2014/main" id="{00000000-0008-0000-0700-0000CB0C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0"/>
          <a:ext cx="2733675" cy="639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6808741</xdr:colOff>
      <xdr:row>0</xdr:row>
      <xdr:rowOff>17931</xdr:rowOff>
    </xdr:from>
    <xdr:to>
      <xdr:col>4</xdr:col>
      <xdr:colOff>624170</xdr:colOff>
      <xdr:row>3</xdr:row>
      <xdr:rowOff>122705</xdr:rowOff>
    </xdr:to>
    <xdr:pic>
      <xdr:nvPicPr>
        <xdr:cNvPr id="3276" name="Рисунок 1">
          <a:hlinkClick xmlns:r="http://schemas.openxmlformats.org/officeDocument/2006/relationships" r:id="rId3"/>
          <a:extLst>
            <a:ext uri="{FF2B5EF4-FFF2-40B4-BE49-F238E27FC236}">
              <a16:creationId xmlns:a16="http://schemas.microsoft.com/office/drawing/2014/main" id="{00000000-0008-0000-0700-0000CC0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68482" y="17931"/>
          <a:ext cx="1740229" cy="615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axis.com/techsup/cam_servers/lens_calculators/" TargetMode="External"/><Relationship Id="rId7" Type="http://schemas.openxmlformats.org/officeDocument/2006/relationships/printerSettings" Target="../printerSettings/printerSettings1.bin"/><Relationship Id="rId2" Type="http://schemas.openxmlformats.org/officeDocument/2006/relationships/hyperlink" Target="mailto:iqsb@iqtrading.ua" TargetMode="External"/><Relationship Id="rId1" Type="http://schemas.openxmlformats.org/officeDocument/2006/relationships/hyperlink" Target="http://www.iqtrading.ua/" TargetMode="External"/><Relationship Id="rId6" Type="http://schemas.openxmlformats.org/officeDocument/2006/relationships/hyperlink" Target="http://www.axis.com/ru/ru/tools" TargetMode="External"/><Relationship Id="rId5" Type="http://schemas.openxmlformats.org/officeDocument/2006/relationships/hyperlink" Target="http://www.axis.com/products/video/selector/index.php" TargetMode="External"/><Relationship Id="rId4" Type="http://schemas.openxmlformats.org/officeDocument/2006/relationships/hyperlink" Target="https://www.axis.com/ru-ru/support/warranty"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xis.com/products/axis-q1656-dle" TargetMode="External"/><Relationship Id="rId1" Type="http://schemas.openxmlformats.org/officeDocument/2006/relationships/hyperlink" Target="http://office2.iv.com.ua/AXIS/Network%20Cameras/AXIS%20216FD,%20216FD-V/Datasheet_Axis_216FD_RUS.pdf"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zoomScaleNormal="100" zoomScaleSheetLayoutView="100" workbookViewId="0">
      <selection activeCell="A18" sqref="A18"/>
    </sheetView>
  </sheetViews>
  <sheetFormatPr defaultColWidth="9.109375" defaultRowHeight="12.6" x14ac:dyDescent="0.25"/>
  <cols>
    <col min="1" max="1" width="55" style="1" customWidth="1"/>
    <col min="2" max="2" width="84.33203125" style="11" customWidth="1"/>
    <col min="3" max="16384" width="9.109375" style="1"/>
  </cols>
  <sheetData>
    <row r="1" spans="1:5" s="44" customFormat="1" x14ac:dyDescent="0.25">
      <c r="B1" s="45"/>
    </row>
    <row r="2" spans="1:5" s="44" customFormat="1" ht="13.2" x14ac:dyDescent="0.25">
      <c r="B2" s="46" t="s">
        <v>4253</v>
      </c>
    </row>
    <row r="3" spans="1:5" s="44" customFormat="1" ht="13.2" x14ac:dyDescent="0.25">
      <c r="B3" s="46" t="s">
        <v>44</v>
      </c>
    </row>
    <row r="4" spans="1:5" s="44" customFormat="1" ht="13.2" x14ac:dyDescent="0.25">
      <c r="B4" s="96" t="s">
        <v>2939</v>
      </c>
    </row>
    <row r="5" spans="1:5" s="44" customFormat="1" ht="13.2" x14ac:dyDescent="0.25">
      <c r="A5" s="47"/>
      <c r="B5" s="46" t="s">
        <v>4310</v>
      </c>
    </row>
    <row r="6" spans="1:5" s="44" customFormat="1" ht="13.2" x14ac:dyDescent="0.25">
      <c r="A6" s="47"/>
      <c r="B6" s="97" t="s">
        <v>2938</v>
      </c>
    </row>
    <row r="7" spans="1:5" s="44" customFormat="1" ht="13.2" x14ac:dyDescent="0.25">
      <c r="C7" s="48"/>
      <c r="D7" s="48"/>
    </row>
    <row r="8" spans="1:5" s="44" customFormat="1" ht="13.2" x14ac:dyDescent="0.25">
      <c r="C8" s="48"/>
      <c r="D8" s="48"/>
    </row>
    <row r="9" spans="1:5" s="51" customFormat="1" ht="15.6" x14ac:dyDescent="0.3">
      <c r="A9" s="49"/>
    </row>
    <row r="10" spans="1:5" s="51" customFormat="1" ht="15.6" x14ac:dyDescent="0.3">
      <c r="A10" s="49"/>
      <c r="B10" s="50"/>
    </row>
    <row r="11" spans="1:5" s="44" customFormat="1" ht="15.6" x14ac:dyDescent="0.3">
      <c r="A11" s="246" t="s">
        <v>4309</v>
      </c>
      <c r="B11" s="45"/>
    </row>
    <row r="12" spans="1:5" ht="13.2" x14ac:dyDescent="0.25">
      <c r="A12" s="238" t="s">
        <v>4306</v>
      </c>
      <c r="B12" s="42" t="s">
        <v>4254</v>
      </c>
    </row>
    <row r="13" spans="1:5" ht="66" x14ac:dyDescent="0.25">
      <c r="A13" s="238" t="s">
        <v>4255</v>
      </c>
      <c r="B13" s="42" t="s">
        <v>1502</v>
      </c>
      <c r="E13"/>
    </row>
    <row r="14" spans="1:5" ht="52.8" x14ac:dyDescent="0.25">
      <c r="A14" s="238" t="s">
        <v>4256</v>
      </c>
      <c r="B14" s="42" t="s">
        <v>295</v>
      </c>
    </row>
    <row r="15" spans="1:5" ht="26.4" x14ac:dyDescent="0.25">
      <c r="A15" s="238" t="s">
        <v>4257</v>
      </c>
      <c r="B15" s="42" t="s">
        <v>2997</v>
      </c>
    </row>
    <row r="16" spans="1:5" ht="26.4" x14ac:dyDescent="0.25">
      <c r="A16" s="238" t="s">
        <v>4258</v>
      </c>
      <c r="B16" s="12" t="s">
        <v>875</v>
      </c>
      <c r="E16" s="69"/>
    </row>
    <row r="17" spans="1:2" ht="13.2" x14ac:dyDescent="0.25">
      <c r="A17" s="39"/>
      <c r="B17" s="42"/>
    </row>
    <row r="18" spans="1:2" ht="13.2" x14ac:dyDescent="0.25">
      <c r="A18" s="90" t="s">
        <v>164</v>
      </c>
      <c r="B18" s="247" t="s">
        <v>4259</v>
      </c>
    </row>
    <row r="19" spans="1:2" ht="13.2" x14ac:dyDescent="0.25">
      <c r="A19" s="91" t="s">
        <v>552</v>
      </c>
      <c r="B19" s="247" t="s">
        <v>4260</v>
      </c>
    </row>
    <row r="20" spans="1:2" ht="13.2" x14ac:dyDescent="0.25">
      <c r="A20" s="90" t="s">
        <v>652</v>
      </c>
      <c r="B20" s="247" t="s">
        <v>4261</v>
      </c>
    </row>
    <row r="21" spans="1:2" ht="13.2" x14ac:dyDescent="0.25">
      <c r="A21" s="92" t="s">
        <v>223</v>
      </c>
      <c r="B21" s="247" t="s">
        <v>4262</v>
      </c>
    </row>
    <row r="22" spans="1:2" ht="13.2" x14ac:dyDescent="0.25">
      <c r="A22" s="89" t="s">
        <v>481</v>
      </c>
      <c r="B22" s="247" t="s">
        <v>4263</v>
      </c>
    </row>
    <row r="24" spans="1:2" ht="13.2" x14ac:dyDescent="0.25">
      <c r="A24" s="76" t="s">
        <v>4264</v>
      </c>
      <c r="B24" s="75"/>
    </row>
    <row r="25" spans="1:2" ht="13.2" x14ac:dyDescent="0.25">
      <c r="B25" s="13"/>
    </row>
  </sheetData>
  <phoneticPr fontId="8" type="noConversion"/>
  <hyperlinks>
    <hyperlink ref="B4" r:id="rId1" xr:uid="{00000000-0004-0000-0000-000000000000}"/>
    <hyperlink ref="B6" r:id="rId2" xr:uid="{00000000-0004-0000-0000-000001000000}"/>
    <hyperlink ref="B16" r:id="rId3" xr:uid="{00000000-0004-0000-0000-000002000000}"/>
    <hyperlink ref="B12" r:id="rId4" xr:uid="{00000000-0004-0000-0000-000003000000}"/>
    <hyperlink ref="B14" r:id="rId5" xr:uid="{00000000-0004-0000-0000-000004000000}"/>
    <hyperlink ref="B13" r:id="rId6" xr:uid="{00000000-0004-0000-0000-000005000000}"/>
  </hyperlinks>
  <pageMargins left="0.75" right="0.75" top="1" bottom="1" header="0.5" footer="0.5"/>
  <pageSetup paperSize="9" scale="53" orientation="portrait" r:id="rId7"/>
  <headerFooter alignWithMargins="0"/>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AW1343"/>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2.44140625" style="16" customWidth="1"/>
    <col min="2" max="2" width="29.33203125" style="5" customWidth="1"/>
    <col min="3" max="3" width="104.109375" style="2" customWidth="1"/>
    <col min="4" max="5" width="12.44140625" style="266" customWidth="1"/>
    <col min="6" max="6" width="15.6640625" style="227" customWidth="1"/>
    <col min="7" max="7" width="10" style="4" customWidth="1"/>
    <col min="8" max="8" width="42.44140625" style="4" customWidth="1"/>
    <col min="9" max="16384" width="8.88671875" style="4"/>
  </cols>
  <sheetData>
    <row r="1" spans="1:6" x14ac:dyDescent="0.25">
      <c r="A1" s="106"/>
      <c r="B1" s="107"/>
      <c r="C1" s="244" t="s">
        <v>4252</v>
      </c>
      <c r="D1" s="250"/>
      <c r="E1" s="288"/>
    </row>
    <row r="2" spans="1:6" x14ac:dyDescent="0.25">
      <c r="A2" s="110"/>
      <c r="B2" s="52"/>
      <c r="C2" s="245" t="s">
        <v>4250</v>
      </c>
      <c r="D2" s="251"/>
      <c r="E2" s="289"/>
    </row>
    <row r="3" spans="1:6" x14ac:dyDescent="0.25">
      <c r="A3" s="110"/>
      <c r="B3" s="52"/>
      <c r="C3" s="245" t="s">
        <v>44</v>
      </c>
      <c r="D3" s="251"/>
      <c r="E3" s="289"/>
    </row>
    <row r="4" spans="1:6" x14ac:dyDescent="0.25">
      <c r="A4" s="384"/>
      <c r="B4" s="385"/>
      <c r="C4" s="245" t="s">
        <v>4251</v>
      </c>
      <c r="D4" s="252"/>
      <c r="E4" s="290"/>
    </row>
    <row r="5" spans="1:6" x14ac:dyDescent="0.25">
      <c r="A5" s="382" t="s">
        <v>4399</v>
      </c>
      <c r="B5" s="383"/>
      <c r="C5" s="287"/>
      <c r="D5" s="267" t="s">
        <v>4267</v>
      </c>
      <c r="E5" s="111">
        <v>0</v>
      </c>
    </row>
    <row r="6" spans="1:6" x14ac:dyDescent="0.25">
      <c r="A6" s="112" t="s">
        <v>648</v>
      </c>
      <c r="B6" s="40" t="s">
        <v>220</v>
      </c>
      <c r="C6" s="40" t="s">
        <v>4266</v>
      </c>
      <c r="D6" s="253" t="s">
        <v>360</v>
      </c>
      <c r="E6" s="291" t="s">
        <v>359</v>
      </c>
    </row>
    <row r="7" spans="1:6" s="105" customFormat="1" ht="15.6" x14ac:dyDescent="0.25">
      <c r="A7" s="114" t="s">
        <v>4268</v>
      </c>
      <c r="B7" s="103"/>
      <c r="C7" s="103"/>
      <c r="D7" s="254"/>
      <c r="E7" s="292"/>
      <c r="F7" s="227"/>
    </row>
    <row r="8" spans="1:6" ht="15.6" x14ac:dyDescent="0.25">
      <c r="A8" s="115" t="s">
        <v>4307</v>
      </c>
      <c r="B8" s="23"/>
      <c r="C8" s="23"/>
      <c r="D8" s="255"/>
      <c r="E8" s="293"/>
    </row>
    <row r="9" spans="1:6" ht="27.75" customHeight="1" outlineLevel="1" x14ac:dyDescent="0.25">
      <c r="A9" s="142" t="s">
        <v>2961</v>
      </c>
      <c r="B9" s="87" t="s">
        <v>2952</v>
      </c>
      <c r="C9" s="101" t="s">
        <v>4540</v>
      </c>
      <c r="D9" s="256">
        <v>150.41999999999996</v>
      </c>
      <c r="E9" s="294">
        <f t="shared" ref="E9:E25" si="0">D9*(1-$E$5)</f>
        <v>150.41999999999996</v>
      </c>
    </row>
    <row r="10" spans="1:6" ht="27.75" customHeight="1" outlineLevel="1" x14ac:dyDescent="0.25">
      <c r="A10" s="142" t="s">
        <v>2964</v>
      </c>
      <c r="B10" s="87" t="s">
        <v>2955</v>
      </c>
      <c r="C10" s="101" t="s">
        <v>4542</v>
      </c>
      <c r="D10" s="256">
        <v>260.81999999999994</v>
      </c>
      <c r="E10" s="294">
        <f>D10*(1-$E$5)</f>
        <v>260.81999999999994</v>
      </c>
    </row>
    <row r="11" spans="1:6" ht="27.6" customHeight="1" outlineLevel="1" x14ac:dyDescent="0.25">
      <c r="A11" s="142" t="s">
        <v>3265</v>
      </c>
      <c r="B11" s="87" t="s">
        <v>3264</v>
      </c>
      <c r="C11" s="101" t="s">
        <v>3402</v>
      </c>
      <c r="D11" s="256">
        <v>605.81999999999994</v>
      </c>
      <c r="E11" s="294">
        <f>D11*(1-$E$5)</f>
        <v>605.81999999999994</v>
      </c>
    </row>
    <row r="12" spans="1:6" ht="27.6" customHeight="1" outlineLevel="1" x14ac:dyDescent="0.25">
      <c r="A12" s="142" t="s">
        <v>5407</v>
      </c>
      <c r="B12" s="87" t="s">
        <v>5405</v>
      </c>
      <c r="C12" s="101" t="s">
        <v>5409</v>
      </c>
      <c r="D12" s="256">
        <v>481.61999999999995</v>
      </c>
      <c r="E12" s="294">
        <f t="shared" si="0"/>
        <v>481.61999999999995</v>
      </c>
    </row>
    <row r="13" spans="1:6" ht="27.75" customHeight="1" outlineLevel="1" x14ac:dyDescent="0.25">
      <c r="A13" s="142" t="s">
        <v>5408</v>
      </c>
      <c r="B13" s="87" t="s">
        <v>5406</v>
      </c>
      <c r="C13" s="101" t="s">
        <v>5410</v>
      </c>
      <c r="D13" s="256">
        <v>109.01999999999998</v>
      </c>
      <c r="E13" s="294">
        <f t="shared" ref="E13" si="1">D13*(1-$E$5)</f>
        <v>109.01999999999998</v>
      </c>
    </row>
    <row r="14" spans="1:6" ht="27.75" customHeight="1" outlineLevel="1" x14ac:dyDescent="0.25">
      <c r="A14" s="142" t="s">
        <v>2965</v>
      </c>
      <c r="B14" s="87" t="s">
        <v>2956</v>
      </c>
      <c r="C14" s="101" t="s">
        <v>3387</v>
      </c>
      <c r="D14" s="256">
        <v>302.21999999999997</v>
      </c>
      <c r="E14" s="294">
        <f>D14*(1-$E$5)</f>
        <v>302.21999999999997</v>
      </c>
    </row>
    <row r="15" spans="1:6" ht="27.75" customHeight="1" outlineLevel="1" x14ac:dyDescent="0.25">
      <c r="A15" s="142" t="s">
        <v>2966</v>
      </c>
      <c r="B15" s="87" t="s">
        <v>2957</v>
      </c>
      <c r="C15" s="101" t="s">
        <v>2970</v>
      </c>
      <c r="D15" s="256">
        <v>95.219999999999985</v>
      </c>
      <c r="E15" s="294">
        <f>D15*(1-$E$5)</f>
        <v>95.219999999999985</v>
      </c>
    </row>
    <row r="16" spans="1:6" ht="27.75" customHeight="1" outlineLevel="1" x14ac:dyDescent="0.25">
      <c r="A16" s="142" t="s">
        <v>2967</v>
      </c>
      <c r="B16" s="87" t="s">
        <v>2958</v>
      </c>
      <c r="C16" s="101" t="s">
        <v>3388</v>
      </c>
      <c r="D16" s="256">
        <v>46.919999999999995</v>
      </c>
      <c r="E16" s="294">
        <f>D16*(1-$E$5)</f>
        <v>46.919999999999995</v>
      </c>
    </row>
    <row r="17" spans="1:6" ht="27.75" customHeight="1" outlineLevel="1" x14ac:dyDescent="0.25">
      <c r="A17" s="142" t="s">
        <v>2968</v>
      </c>
      <c r="B17" s="87" t="s">
        <v>2959</v>
      </c>
      <c r="C17" s="101" t="s">
        <v>2971</v>
      </c>
      <c r="D17" s="256">
        <v>109.01999999999998</v>
      </c>
      <c r="E17" s="294">
        <f>D17*(1-$E$5)</f>
        <v>109.01999999999998</v>
      </c>
    </row>
    <row r="18" spans="1:6" ht="27.75" customHeight="1" outlineLevel="1" x14ac:dyDescent="0.25">
      <c r="A18" s="142" t="s">
        <v>5413</v>
      </c>
      <c r="B18" s="87" t="s">
        <v>5411</v>
      </c>
      <c r="C18" s="101" t="s">
        <v>5415</v>
      </c>
      <c r="D18" s="256">
        <v>550.61999999999989</v>
      </c>
      <c r="E18" s="294">
        <f>D18*(1-$E$5)</f>
        <v>550.61999999999989</v>
      </c>
    </row>
    <row r="19" spans="1:6" ht="27.75" customHeight="1" outlineLevel="1" x14ac:dyDescent="0.25">
      <c r="A19" s="142" t="s">
        <v>5414</v>
      </c>
      <c r="B19" s="87" t="s">
        <v>5412</v>
      </c>
      <c r="C19" s="101" t="s">
        <v>5416</v>
      </c>
      <c r="D19" s="256">
        <v>67.61999999999999</v>
      </c>
      <c r="E19" s="294">
        <f t="shared" si="0"/>
        <v>67.61999999999999</v>
      </c>
    </row>
    <row r="20" spans="1:6" ht="27.75" customHeight="1" outlineLevel="1" x14ac:dyDescent="0.25">
      <c r="A20" s="142" t="s">
        <v>3398</v>
      </c>
      <c r="B20" s="87" t="s">
        <v>3399</v>
      </c>
      <c r="C20" s="101" t="s">
        <v>3400</v>
      </c>
      <c r="D20" s="256">
        <v>233.21999999999997</v>
      </c>
      <c r="E20" s="294">
        <f>D20*(1-$E$5)</f>
        <v>233.21999999999997</v>
      </c>
    </row>
    <row r="21" spans="1:6" ht="15.6" x14ac:dyDescent="0.25">
      <c r="A21" s="115" t="s">
        <v>5417</v>
      </c>
      <c r="B21" s="23"/>
      <c r="C21" s="23"/>
      <c r="D21" s="257"/>
      <c r="E21" s="295"/>
    </row>
    <row r="22" spans="1:6" ht="27.75" customHeight="1" outlineLevel="1" x14ac:dyDescent="0.25">
      <c r="A22" s="142" t="s">
        <v>2948</v>
      </c>
      <c r="B22" s="87" t="s">
        <v>2945</v>
      </c>
      <c r="C22" s="101" t="s">
        <v>2951</v>
      </c>
      <c r="D22" s="256">
        <v>1654.62</v>
      </c>
      <c r="E22" s="294">
        <f t="shared" ref="E22:E24" si="2">D22*(1-$E$5)</f>
        <v>1654.62</v>
      </c>
    </row>
    <row r="23" spans="1:6" ht="27.75" customHeight="1" outlineLevel="1" x14ac:dyDescent="0.25">
      <c r="A23" s="142" t="s">
        <v>4949</v>
      </c>
      <c r="B23" s="87" t="s">
        <v>4951</v>
      </c>
      <c r="C23" s="101" t="s">
        <v>4953</v>
      </c>
      <c r="D23" s="256">
        <v>150.41999999999996</v>
      </c>
      <c r="E23" s="294">
        <f t="shared" si="2"/>
        <v>150.41999999999996</v>
      </c>
    </row>
    <row r="24" spans="1:6" ht="27.75" customHeight="1" outlineLevel="1" x14ac:dyDescent="0.25">
      <c r="A24" s="142" t="s">
        <v>4950</v>
      </c>
      <c r="B24" s="87" t="s">
        <v>4952</v>
      </c>
      <c r="C24" s="101" t="s">
        <v>4954</v>
      </c>
      <c r="D24" s="256">
        <v>826.61999999999989</v>
      </c>
      <c r="E24" s="294">
        <f t="shared" si="2"/>
        <v>826.61999999999989</v>
      </c>
    </row>
    <row r="25" spans="1:6" ht="27.75" customHeight="1" outlineLevel="1" x14ac:dyDescent="0.25">
      <c r="A25" s="142" t="s">
        <v>5421</v>
      </c>
      <c r="B25" s="87" t="s">
        <v>5423</v>
      </c>
      <c r="C25" s="101" t="s">
        <v>5422</v>
      </c>
      <c r="D25" s="256">
        <v>150.41999999999996</v>
      </c>
      <c r="E25" s="294">
        <f t="shared" si="0"/>
        <v>150.41999999999996</v>
      </c>
    </row>
    <row r="26" spans="1:6" ht="15.6" x14ac:dyDescent="0.25">
      <c r="A26" s="115" t="s">
        <v>4269</v>
      </c>
      <c r="B26" s="23"/>
      <c r="C26" s="23"/>
      <c r="D26" s="257"/>
      <c r="E26" s="295"/>
    </row>
    <row r="27" spans="1:6" ht="27.75" customHeight="1" outlineLevel="1" x14ac:dyDescent="0.25">
      <c r="A27" s="142" t="s">
        <v>4410</v>
      </c>
      <c r="B27" s="87" t="s">
        <v>4411</v>
      </c>
      <c r="C27" s="101" t="s">
        <v>4412</v>
      </c>
      <c r="D27" s="256">
        <v>398.82</v>
      </c>
      <c r="E27" s="294">
        <f t="shared" ref="E27:E81" si="3">D27*(1-$E$5)</f>
        <v>398.82</v>
      </c>
    </row>
    <row r="28" spans="1:6" ht="27.75" customHeight="1" outlineLevel="1" x14ac:dyDescent="0.25">
      <c r="A28" s="142" t="s">
        <v>4413</v>
      </c>
      <c r="B28" s="87" t="s">
        <v>4414</v>
      </c>
      <c r="C28" s="101" t="s">
        <v>4415</v>
      </c>
      <c r="D28" s="256">
        <v>467.82</v>
      </c>
      <c r="E28" s="294">
        <f t="shared" ref="E28" si="4">D28*(1-$E$5)</f>
        <v>467.82</v>
      </c>
    </row>
    <row r="29" spans="1:6" ht="27.75" customHeight="1" outlineLevel="1" x14ac:dyDescent="0.25">
      <c r="A29" s="142" t="s">
        <v>5580</v>
      </c>
      <c r="B29" s="87" t="s">
        <v>5581</v>
      </c>
      <c r="C29" s="101" t="s">
        <v>5582</v>
      </c>
      <c r="D29" s="256">
        <v>495.41999999999996</v>
      </c>
      <c r="E29" s="294">
        <f t="shared" si="3"/>
        <v>495.41999999999996</v>
      </c>
      <c r="F29" s="228" t="s">
        <v>1324</v>
      </c>
    </row>
    <row r="30" spans="1:6" ht="27.75" customHeight="1" outlineLevel="1" x14ac:dyDescent="0.25">
      <c r="A30" s="142" t="s">
        <v>3279</v>
      </c>
      <c r="B30" s="87" t="s">
        <v>3278</v>
      </c>
      <c r="C30" s="101" t="s">
        <v>3280</v>
      </c>
      <c r="D30" s="256">
        <v>619.61999999999989</v>
      </c>
      <c r="E30" s="294">
        <f t="shared" si="3"/>
        <v>619.61999999999989</v>
      </c>
    </row>
    <row r="31" spans="1:6" ht="27.75" customHeight="1" outlineLevel="1" x14ac:dyDescent="0.25">
      <c r="A31" s="142" t="s">
        <v>3282</v>
      </c>
      <c r="B31" s="87" t="s">
        <v>3281</v>
      </c>
      <c r="C31" s="101" t="s">
        <v>3283</v>
      </c>
      <c r="D31" s="256">
        <v>757.61999999999989</v>
      </c>
      <c r="E31" s="294">
        <f t="shared" si="3"/>
        <v>757.61999999999989</v>
      </c>
    </row>
    <row r="32" spans="1:6" ht="27.75" customHeight="1" outlineLevel="1" x14ac:dyDescent="0.25">
      <c r="A32" s="142" t="s">
        <v>3339</v>
      </c>
      <c r="B32" s="87" t="s">
        <v>3338</v>
      </c>
      <c r="C32" s="101" t="s">
        <v>3340</v>
      </c>
      <c r="D32" s="256">
        <v>743.81999999999994</v>
      </c>
      <c r="E32" s="294">
        <f t="shared" si="3"/>
        <v>743.81999999999994</v>
      </c>
    </row>
    <row r="33" spans="1:5" ht="27.75" customHeight="1" outlineLevel="1" x14ac:dyDescent="0.25">
      <c r="A33" s="142" t="s">
        <v>3284</v>
      </c>
      <c r="B33" s="87" t="s">
        <v>3285</v>
      </c>
      <c r="C33" s="101" t="s">
        <v>3286</v>
      </c>
      <c r="D33" s="256">
        <v>881.81999999999994</v>
      </c>
      <c r="E33" s="294">
        <f t="shared" si="3"/>
        <v>881.81999999999994</v>
      </c>
    </row>
    <row r="34" spans="1:5" ht="28.8" customHeight="1" outlineLevel="1" x14ac:dyDescent="0.25">
      <c r="A34" s="142" t="s">
        <v>3234</v>
      </c>
      <c r="B34" s="29" t="s">
        <v>3228</v>
      </c>
      <c r="C34" s="101" t="s">
        <v>3240</v>
      </c>
      <c r="D34" s="258">
        <v>523.02</v>
      </c>
      <c r="E34" s="294">
        <f t="shared" si="3"/>
        <v>523.02</v>
      </c>
    </row>
    <row r="35" spans="1:5" ht="28.8" customHeight="1" outlineLevel="1" x14ac:dyDescent="0.25">
      <c r="A35" s="142" t="s">
        <v>3235</v>
      </c>
      <c r="B35" s="29" t="s">
        <v>3229</v>
      </c>
      <c r="C35" s="101" t="s">
        <v>3241</v>
      </c>
      <c r="D35" s="258">
        <v>523.02</v>
      </c>
      <c r="E35" s="294">
        <f t="shared" si="3"/>
        <v>523.02</v>
      </c>
    </row>
    <row r="36" spans="1:5" ht="28.8" customHeight="1" outlineLevel="1" x14ac:dyDescent="0.25">
      <c r="A36" s="142" t="s">
        <v>3236</v>
      </c>
      <c r="B36" s="29" t="s">
        <v>3230</v>
      </c>
      <c r="C36" s="101" t="s">
        <v>3242</v>
      </c>
      <c r="D36" s="258">
        <v>523.02</v>
      </c>
      <c r="E36" s="294">
        <f t="shared" si="3"/>
        <v>523.02</v>
      </c>
    </row>
    <row r="37" spans="1:5" ht="28.8" customHeight="1" outlineLevel="1" x14ac:dyDescent="0.25">
      <c r="A37" s="142" t="s">
        <v>3237</v>
      </c>
      <c r="B37" s="29" t="s">
        <v>3231</v>
      </c>
      <c r="C37" s="101" t="s">
        <v>3243</v>
      </c>
      <c r="D37" s="258">
        <v>523.02</v>
      </c>
      <c r="E37" s="294">
        <f t="shared" si="3"/>
        <v>523.02</v>
      </c>
    </row>
    <row r="38" spans="1:5" ht="28.8" customHeight="1" outlineLevel="1" x14ac:dyDescent="0.25">
      <c r="A38" s="142" t="s">
        <v>3238</v>
      </c>
      <c r="B38" s="29" t="s">
        <v>3232</v>
      </c>
      <c r="C38" s="101" t="s">
        <v>3244</v>
      </c>
      <c r="D38" s="258">
        <v>592.01999999999987</v>
      </c>
      <c r="E38" s="294">
        <f t="shared" si="3"/>
        <v>592.01999999999987</v>
      </c>
    </row>
    <row r="39" spans="1:5" ht="28.8" customHeight="1" outlineLevel="1" x14ac:dyDescent="0.25">
      <c r="A39" s="142" t="s">
        <v>3239</v>
      </c>
      <c r="B39" s="29" t="s">
        <v>3233</v>
      </c>
      <c r="C39" s="101" t="s">
        <v>3245</v>
      </c>
      <c r="D39" s="258">
        <v>592.01999999999987</v>
      </c>
      <c r="E39" s="294">
        <f t="shared" si="3"/>
        <v>592.01999999999987</v>
      </c>
    </row>
    <row r="40" spans="1:5" ht="28.8" customHeight="1" outlineLevel="1" x14ac:dyDescent="0.25">
      <c r="A40" s="116" t="s">
        <v>4867</v>
      </c>
      <c r="B40" s="33" t="s">
        <v>4864</v>
      </c>
      <c r="C40" s="101" t="s">
        <v>4976</v>
      </c>
      <c r="D40" s="256">
        <v>1033.6199999999999</v>
      </c>
      <c r="E40" s="294">
        <f t="shared" si="3"/>
        <v>1033.6199999999999</v>
      </c>
    </row>
    <row r="41" spans="1:5" ht="28.8" customHeight="1" outlineLevel="1" x14ac:dyDescent="0.25">
      <c r="A41" s="116" t="s">
        <v>4973</v>
      </c>
      <c r="B41" s="33" t="s">
        <v>4970</v>
      </c>
      <c r="C41" s="101" t="s">
        <v>4977</v>
      </c>
      <c r="D41" s="256">
        <v>964.61999999999989</v>
      </c>
      <c r="E41" s="294">
        <f t="shared" si="3"/>
        <v>964.61999999999989</v>
      </c>
    </row>
    <row r="42" spans="1:5" ht="28.8" customHeight="1" outlineLevel="1" x14ac:dyDescent="0.25">
      <c r="A42" s="116" t="s">
        <v>4974</v>
      </c>
      <c r="B42" s="33" t="s">
        <v>4971</v>
      </c>
      <c r="C42" s="101" t="s">
        <v>4978</v>
      </c>
      <c r="D42" s="256">
        <v>1378.62</v>
      </c>
      <c r="E42" s="294">
        <f t="shared" si="3"/>
        <v>1378.62</v>
      </c>
    </row>
    <row r="43" spans="1:5" ht="28.8" customHeight="1" outlineLevel="1" x14ac:dyDescent="0.25">
      <c r="A43" s="116" t="s">
        <v>4975</v>
      </c>
      <c r="B43" s="33" t="s">
        <v>4972</v>
      </c>
      <c r="C43" s="101" t="s">
        <v>4999</v>
      </c>
      <c r="D43" s="256">
        <v>1240.6199999999999</v>
      </c>
      <c r="E43" s="294">
        <f t="shared" ref="E43:E45" si="5">D43*(1-$E$5)</f>
        <v>1240.6199999999999</v>
      </c>
    </row>
    <row r="44" spans="1:5" ht="28.8" customHeight="1" outlineLevel="1" x14ac:dyDescent="0.25">
      <c r="A44" s="116" t="s">
        <v>4868</v>
      </c>
      <c r="B44" s="33" t="s">
        <v>4865</v>
      </c>
      <c r="C44" s="133" t="s">
        <v>4979</v>
      </c>
      <c r="D44" s="256">
        <v>1171.6199999999999</v>
      </c>
      <c r="E44" s="294">
        <f t="shared" si="5"/>
        <v>1171.6199999999999</v>
      </c>
    </row>
    <row r="45" spans="1:5" ht="28.8" customHeight="1" outlineLevel="1" x14ac:dyDescent="0.25">
      <c r="A45" s="116" t="s">
        <v>4980</v>
      </c>
      <c r="B45" s="33" t="s">
        <v>4981</v>
      </c>
      <c r="C45" s="133" t="s">
        <v>4982</v>
      </c>
      <c r="D45" s="256">
        <v>1102.6199999999999</v>
      </c>
      <c r="E45" s="294">
        <f t="shared" si="5"/>
        <v>1102.6199999999999</v>
      </c>
    </row>
    <row r="46" spans="1:5" ht="28.8" customHeight="1" outlineLevel="1" x14ac:dyDescent="0.25">
      <c r="A46" s="116" t="s">
        <v>4983</v>
      </c>
      <c r="B46" s="33" t="s">
        <v>4984</v>
      </c>
      <c r="C46" s="133" t="s">
        <v>4985</v>
      </c>
      <c r="D46" s="256">
        <v>1558.0199999999998</v>
      </c>
      <c r="E46" s="294">
        <f t="shared" ref="E46:E47" si="6">D46*(1-$E$5)</f>
        <v>1558.0199999999998</v>
      </c>
    </row>
    <row r="47" spans="1:5" ht="28.8" customHeight="1" outlineLevel="1" x14ac:dyDescent="0.25">
      <c r="A47" s="116" t="s">
        <v>4986</v>
      </c>
      <c r="B47" s="33" t="s">
        <v>4987</v>
      </c>
      <c r="C47" s="133" t="s">
        <v>4988</v>
      </c>
      <c r="D47" s="256">
        <v>1282.0199999999998</v>
      </c>
      <c r="E47" s="294">
        <f t="shared" si="6"/>
        <v>1282.0199999999998</v>
      </c>
    </row>
    <row r="48" spans="1:5" ht="28.8" customHeight="1" outlineLevel="1" x14ac:dyDescent="0.25">
      <c r="A48" s="116" t="s">
        <v>4869</v>
      </c>
      <c r="B48" s="33" t="s">
        <v>4866</v>
      </c>
      <c r="C48" s="133" t="s">
        <v>4989</v>
      </c>
      <c r="D48" s="256">
        <v>1309.6199999999999</v>
      </c>
      <c r="E48" s="294">
        <f t="shared" ref="E48:E49" si="7">D48*(1-$E$5)</f>
        <v>1309.6199999999999</v>
      </c>
    </row>
    <row r="49" spans="1:6" ht="28.8" customHeight="1" outlineLevel="1" x14ac:dyDescent="0.25">
      <c r="A49" s="116" t="s">
        <v>4990</v>
      </c>
      <c r="B49" s="33" t="s">
        <v>4991</v>
      </c>
      <c r="C49" s="133" t="s">
        <v>4992</v>
      </c>
      <c r="D49" s="256">
        <v>1240.6199999999999</v>
      </c>
      <c r="E49" s="294">
        <f t="shared" si="7"/>
        <v>1240.6199999999999</v>
      </c>
    </row>
    <row r="50" spans="1:6" ht="28.8" customHeight="1" outlineLevel="1" x14ac:dyDescent="0.25">
      <c r="A50" s="116" t="s">
        <v>4993</v>
      </c>
      <c r="B50" s="33" t="s">
        <v>4994</v>
      </c>
      <c r="C50" s="133" t="s">
        <v>4995</v>
      </c>
      <c r="D50" s="256">
        <v>1696.0199999999998</v>
      </c>
      <c r="E50" s="294">
        <f t="shared" ref="E50:E51" si="8">D50*(1-$E$5)</f>
        <v>1696.0199999999998</v>
      </c>
    </row>
    <row r="51" spans="1:6" ht="28.8" customHeight="1" outlineLevel="1" x14ac:dyDescent="0.25">
      <c r="A51" s="116" t="s">
        <v>4996</v>
      </c>
      <c r="B51" s="33" t="s">
        <v>4997</v>
      </c>
      <c r="C51" s="133" t="s">
        <v>4998</v>
      </c>
      <c r="D51" s="256">
        <v>1420.0199999999998</v>
      </c>
      <c r="E51" s="294">
        <f t="shared" si="8"/>
        <v>1420.0199999999998</v>
      </c>
    </row>
    <row r="52" spans="1:6" ht="28.8" customHeight="1" outlineLevel="1" x14ac:dyDescent="0.25">
      <c r="A52" s="116" t="s">
        <v>4340</v>
      </c>
      <c r="B52" s="33" t="s">
        <v>5536</v>
      </c>
      <c r="C52" s="133" t="s">
        <v>4341</v>
      </c>
      <c r="D52" s="256">
        <v>1033.6199999999999</v>
      </c>
      <c r="E52" s="294">
        <f>D52*(1-$E$5)</f>
        <v>1033.6199999999999</v>
      </c>
      <c r="F52" s="228" t="s">
        <v>1053</v>
      </c>
    </row>
    <row r="53" spans="1:6" ht="28.8" customHeight="1" outlineLevel="1" x14ac:dyDescent="0.25">
      <c r="A53" s="116" t="s">
        <v>3287</v>
      </c>
      <c r="B53" s="33" t="s">
        <v>3288</v>
      </c>
      <c r="C53" s="133" t="s">
        <v>3289</v>
      </c>
      <c r="D53" s="256">
        <v>1171.6199999999999</v>
      </c>
      <c r="E53" s="294">
        <f>D53*(1-$E$5)</f>
        <v>1171.6199999999999</v>
      </c>
      <c r="F53" s="228" t="s">
        <v>1053</v>
      </c>
    </row>
    <row r="54" spans="1:6" ht="28.8" customHeight="1" outlineLevel="1" x14ac:dyDescent="0.25">
      <c r="A54" s="116" t="s">
        <v>5547</v>
      </c>
      <c r="B54" s="33" t="s">
        <v>5539</v>
      </c>
      <c r="C54" s="133" t="s">
        <v>5543</v>
      </c>
      <c r="D54" s="256">
        <v>964.61999999999989</v>
      </c>
      <c r="E54" s="294">
        <f t="shared" si="3"/>
        <v>964.61999999999989</v>
      </c>
      <c r="F54" s="228" t="s">
        <v>1324</v>
      </c>
    </row>
    <row r="55" spans="1:6" ht="28.8" customHeight="1" outlineLevel="1" x14ac:dyDescent="0.25">
      <c r="A55" s="116" t="s">
        <v>5548</v>
      </c>
      <c r="B55" s="33" t="s">
        <v>5540</v>
      </c>
      <c r="C55" s="133" t="s">
        <v>5544</v>
      </c>
      <c r="D55" s="256">
        <v>1171.6199999999999</v>
      </c>
      <c r="E55" s="294">
        <f>D55*(1-$E$5)</f>
        <v>1171.6199999999999</v>
      </c>
      <c r="F55" s="228" t="s">
        <v>1324</v>
      </c>
    </row>
    <row r="56" spans="1:6" ht="28.8" customHeight="1" outlineLevel="1" x14ac:dyDescent="0.25">
      <c r="A56" s="116" t="s">
        <v>5549</v>
      </c>
      <c r="B56" s="33" t="s">
        <v>5541</v>
      </c>
      <c r="C56" s="133" t="s">
        <v>5545</v>
      </c>
      <c r="D56" s="256">
        <v>1240.6199999999999</v>
      </c>
      <c r="E56" s="294">
        <f t="shared" si="3"/>
        <v>1240.6199999999999</v>
      </c>
      <c r="F56" s="228" t="s">
        <v>1324</v>
      </c>
    </row>
    <row r="57" spans="1:6" ht="28.8" customHeight="1" outlineLevel="1" x14ac:dyDescent="0.25">
      <c r="A57" s="116" t="s">
        <v>5550</v>
      </c>
      <c r="B57" s="33" t="s">
        <v>5542</v>
      </c>
      <c r="C57" s="133" t="s">
        <v>5546</v>
      </c>
      <c r="D57" s="256">
        <v>1516.62</v>
      </c>
      <c r="E57" s="294">
        <f t="shared" ref="E57:E58" si="9">D57*(1-$E$5)</f>
        <v>1516.62</v>
      </c>
      <c r="F57" s="228" t="s">
        <v>1324</v>
      </c>
    </row>
    <row r="58" spans="1:6" ht="28.8" customHeight="1" outlineLevel="1" x14ac:dyDescent="0.25">
      <c r="A58" s="116" t="s">
        <v>5390</v>
      </c>
      <c r="B58" s="33" t="s">
        <v>5391</v>
      </c>
      <c r="C58" s="133" t="s">
        <v>5392</v>
      </c>
      <c r="D58" s="256">
        <v>2344.62</v>
      </c>
      <c r="E58" s="294">
        <f t="shared" si="9"/>
        <v>2344.62</v>
      </c>
    </row>
    <row r="59" spans="1:6" ht="28.8" customHeight="1" outlineLevel="1" x14ac:dyDescent="0.25">
      <c r="A59" s="116" t="s">
        <v>5527</v>
      </c>
      <c r="B59" s="33" t="s">
        <v>5528</v>
      </c>
      <c r="C59" s="133" t="s">
        <v>5529</v>
      </c>
      <c r="D59" s="256">
        <v>2206.62</v>
      </c>
      <c r="E59" s="294">
        <f t="shared" si="3"/>
        <v>2206.62</v>
      </c>
    </row>
    <row r="60" spans="1:6" ht="28.8" customHeight="1" outlineLevel="1" x14ac:dyDescent="0.25">
      <c r="A60" s="116" t="s">
        <v>3166</v>
      </c>
      <c r="B60" s="33" t="s">
        <v>3171</v>
      </c>
      <c r="C60" s="133" t="s">
        <v>3176</v>
      </c>
      <c r="D60" s="256">
        <v>1792.62</v>
      </c>
      <c r="E60" s="294">
        <f t="shared" si="3"/>
        <v>1792.62</v>
      </c>
    </row>
    <row r="61" spans="1:6" ht="28.8" customHeight="1" outlineLevel="1" x14ac:dyDescent="0.25">
      <c r="A61" s="116" t="s">
        <v>3167</v>
      </c>
      <c r="B61" s="33" t="s">
        <v>3172</v>
      </c>
      <c r="C61" s="133" t="s">
        <v>3177</v>
      </c>
      <c r="D61" s="256">
        <v>1516.62</v>
      </c>
      <c r="E61" s="294">
        <f t="shared" si="3"/>
        <v>1516.62</v>
      </c>
    </row>
    <row r="62" spans="1:6" ht="28.8" customHeight="1" outlineLevel="1" x14ac:dyDescent="0.25">
      <c r="A62" s="116" t="s">
        <v>3168</v>
      </c>
      <c r="B62" s="33" t="s">
        <v>3173</v>
      </c>
      <c r="C62" s="133" t="s">
        <v>3341</v>
      </c>
      <c r="D62" s="256">
        <v>2482.6199999999994</v>
      </c>
      <c r="E62" s="294">
        <f t="shared" si="3"/>
        <v>2482.6199999999994</v>
      </c>
    </row>
    <row r="63" spans="1:6" ht="28.8" customHeight="1" outlineLevel="1" x14ac:dyDescent="0.25">
      <c r="A63" s="116" t="s">
        <v>3169</v>
      </c>
      <c r="B63" s="33" t="s">
        <v>3174</v>
      </c>
      <c r="C63" s="133" t="s">
        <v>3342</v>
      </c>
      <c r="D63" s="256">
        <v>2137.62</v>
      </c>
      <c r="E63" s="294">
        <f t="shared" ref="E63" si="10">D63*(1-$E$5)</f>
        <v>2137.62</v>
      </c>
    </row>
    <row r="64" spans="1:6" ht="28.8" customHeight="1" outlineLevel="1" x14ac:dyDescent="0.25">
      <c r="A64" s="116" t="s">
        <v>5045</v>
      </c>
      <c r="B64" s="33" t="s">
        <v>5046</v>
      </c>
      <c r="C64" s="328" t="s">
        <v>5086</v>
      </c>
      <c r="D64" s="256">
        <v>2995.2</v>
      </c>
      <c r="E64" s="294">
        <f t="shared" si="3"/>
        <v>2995.2</v>
      </c>
    </row>
    <row r="65" spans="1:6" ht="28.8" customHeight="1" outlineLevel="1" x14ac:dyDescent="0.25">
      <c r="A65" s="116" t="s">
        <v>3170</v>
      </c>
      <c r="B65" s="33" t="s">
        <v>3175</v>
      </c>
      <c r="C65" s="133" t="s">
        <v>3178</v>
      </c>
      <c r="D65" s="256">
        <v>1723.62</v>
      </c>
      <c r="E65" s="294">
        <f t="shared" ref="E65" si="11">D65*(1-$E$5)</f>
        <v>1723.62</v>
      </c>
    </row>
    <row r="66" spans="1:6" ht="28.8" customHeight="1" outlineLevel="1" x14ac:dyDescent="0.25">
      <c r="A66" s="116" t="s">
        <v>5088</v>
      </c>
      <c r="B66" s="33" t="s">
        <v>5087</v>
      </c>
      <c r="C66" s="133" t="s">
        <v>5089</v>
      </c>
      <c r="D66" s="256">
        <v>5380.62</v>
      </c>
      <c r="E66" s="294">
        <f t="shared" si="3"/>
        <v>5380.62</v>
      </c>
    </row>
    <row r="67" spans="1:6" ht="28.8" customHeight="1" outlineLevel="1" x14ac:dyDescent="0.25">
      <c r="A67" s="116" t="s">
        <v>3180</v>
      </c>
      <c r="B67" s="33" t="s">
        <v>3179</v>
      </c>
      <c r="C67" s="133" t="s">
        <v>3181</v>
      </c>
      <c r="D67" s="256">
        <v>1516.62</v>
      </c>
      <c r="E67" s="294">
        <f t="shared" si="3"/>
        <v>1516.62</v>
      </c>
    </row>
    <row r="68" spans="1:6" ht="28.8" customHeight="1" outlineLevel="1" x14ac:dyDescent="0.25">
      <c r="A68" s="116" t="s">
        <v>5600</v>
      </c>
      <c r="B68" s="33" t="s">
        <v>5598</v>
      </c>
      <c r="C68" s="133" t="s">
        <v>5602</v>
      </c>
      <c r="D68" s="256">
        <v>1516.62</v>
      </c>
      <c r="E68" s="294">
        <f t="shared" ref="E68:E69" si="12">D68*(1-$E$5)</f>
        <v>1516.62</v>
      </c>
      <c r="F68" s="228" t="s">
        <v>1324</v>
      </c>
    </row>
    <row r="69" spans="1:6" ht="28.8" customHeight="1" outlineLevel="1" x14ac:dyDescent="0.25">
      <c r="A69" s="116" t="s">
        <v>5601</v>
      </c>
      <c r="B69" s="33" t="s">
        <v>5599</v>
      </c>
      <c r="C69" s="133" t="s">
        <v>5603</v>
      </c>
      <c r="D69" s="256">
        <v>2482.6199999999994</v>
      </c>
      <c r="E69" s="294">
        <f t="shared" si="12"/>
        <v>2482.6199999999994</v>
      </c>
      <c r="F69" s="228" t="s">
        <v>1324</v>
      </c>
    </row>
    <row r="70" spans="1:6" ht="28.8" customHeight="1" outlineLevel="1" x14ac:dyDescent="0.25">
      <c r="A70" s="116" t="s">
        <v>5215</v>
      </c>
      <c r="B70" s="33" t="s">
        <v>5211</v>
      </c>
      <c r="C70" s="133" t="s">
        <v>5213</v>
      </c>
      <c r="D70" s="256">
        <v>1654.62</v>
      </c>
      <c r="E70" s="294">
        <f t="shared" si="3"/>
        <v>1654.62</v>
      </c>
    </row>
    <row r="71" spans="1:6" ht="28.8" customHeight="1" outlineLevel="1" x14ac:dyDescent="0.25">
      <c r="A71" s="116" t="s">
        <v>5216</v>
      </c>
      <c r="B71" s="33" t="s">
        <v>5212</v>
      </c>
      <c r="C71" s="133" t="s">
        <v>5214</v>
      </c>
      <c r="D71" s="256">
        <v>1654.62</v>
      </c>
      <c r="E71" s="294">
        <f t="shared" si="3"/>
        <v>1654.62</v>
      </c>
    </row>
    <row r="72" spans="1:6" ht="28.8" customHeight="1" outlineLevel="1" x14ac:dyDescent="0.25">
      <c r="A72" s="116" t="s">
        <v>5530</v>
      </c>
      <c r="B72" s="33" t="s">
        <v>5531</v>
      </c>
      <c r="C72" s="133" t="s">
        <v>5534</v>
      </c>
      <c r="D72" s="256">
        <v>2620.6199999999994</v>
      </c>
      <c r="E72" s="294">
        <f t="shared" ref="E72:E73" si="13">D72*(1-$E$5)</f>
        <v>2620.6199999999994</v>
      </c>
    </row>
    <row r="73" spans="1:6" ht="28.8" customHeight="1" outlineLevel="1" x14ac:dyDescent="0.25">
      <c r="A73" s="116" t="s">
        <v>5532</v>
      </c>
      <c r="B73" s="33" t="s">
        <v>5533</v>
      </c>
      <c r="C73" s="133" t="s">
        <v>5535</v>
      </c>
      <c r="D73" s="256">
        <v>2620.6199999999994</v>
      </c>
      <c r="E73" s="294">
        <f t="shared" si="13"/>
        <v>2620.6199999999994</v>
      </c>
    </row>
    <row r="74" spans="1:6" ht="28.8" customHeight="1" outlineLevel="1" x14ac:dyDescent="0.25">
      <c r="A74" s="116" t="s">
        <v>5195</v>
      </c>
      <c r="B74" s="33" t="s">
        <v>5196</v>
      </c>
      <c r="C74" s="133" t="s">
        <v>5197</v>
      </c>
      <c r="D74" s="256">
        <v>2137.62</v>
      </c>
      <c r="E74" s="294">
        <f t="shared" ref="E74" si="14">D74*(1-$E$5)</f>
        <v>2137.62</v>
      </c>
    </row>
    <row r="75" spans="1:6" ht="28.8" customHeight="1" outlineLevel="1" x14ac:dyDescent="0.25">
      <c r="A75" s="116" t="s">
        <v>5199</v>
      </c>
      <c r="B75" s="33" t="s">
        <v>5198</v>
      </c>
      <c r="C75" s="133" t="s">
        <v>5200</v>
      </c>
      <c r="D75" s="256">
        <v>2827.6199999999994</v>
      </c>
      <c r="E75" s="294">
        <f t="shared" si="3"/>
        <v>2827.6199999999994</v>
      </c>
    </row>
    <row r="76" spans="1:6" ht="28.8" customHeight="1" outlineLevel="1" x14ac:dyDescent="0.25">
      <c r="A76" s="116" t="s">
        <v>4731</v>
      </c>
      <c r="B76" s="33" t="s">
        <v>4729</v>
      </c>
      <c r="C76" s="133" t="s">
        <v>4733</v>
      </c>
      <c r="D76" s="256">
        <v>1999.62</v>
      </c>
      <c r="E76" s="294">
        <f t="shared" ref="E76:E77" si="15">D76*(1-$E$5)</f>
        <v>1999.62</v>
      </c>
    </row>
    <row r="77" spans="1:6" ht="28.8" customHeight="1" outlineLevel="1" x14ac:dyDescent="0.25">
      <c r="A77" s="116" t="s">
        <v>4732</v>
      </c>
      <c r="B77" s="33" t="s">
        <v>4730</v>
      </c>
      <c r="C77" s="133" t="s">
        <v>5093</v>
      </c>
      <c r="D77" s="256">
        <v>2275.62</v>
      </c>
      <c r="E77" s="294">
        <f t="shared" si="15"/>
        <v>2275.62</v>
      </c>
    </row>
    <row r="78" spans="1:6" ht="28.8" customHeight="1" outlineLevel="1" x14ac:dyDescent="0.25">
      <c r="A78" s="116" t="s">
        <v>4872</v>
      </c>
      <c r="B78" s="33" t="s">
        <v>4870</v>
      </c>
      <c r="C78" s="133" t="s">
        <v>4874</v>
      </c>
      <c r="D78" s="256">
        <v>2827.6199999999994</v>
      </c>
      <c r="E78" s="294">
        <f t="shared" si="3"/>
        <v>2827.6199999999994</v>
      </c>
    </row>
    <row r="79" spans="1:6" ht="28.8" customHeight="1" outlineLevel="1" x14ac:dyDescent="0.25">
      <c r="A79" s="116" t="s">
        <v>4873</v>
      </c>
      <c r="B79" s="33" t="s">
        <v>4871</v>
      </c>
      <c r="C79" s="133" t="s">
        <v>4875</v>
      </c>
      <c r="D79" s="256">
        <v>3241.6199999999994</v>
      </c>
      <c r="E79" s="294">
        <f t="shared" si="3"/>
        <v>3241.6199999999994</v>
      </c>
    </row>
    <row r="80" spans="1:6" ht="28.8" customHeight="1" outlineLevel="1" x14ac:dyDescent="0.25">
      <c r="A80" s="116" t="s">
        <v>5227</v>
      </c>
      <c r="B80" s="33" t="s">
        <v>5228</v>
      </c>
      <c r="C80" s="133" t="s">
        <v>5229</v>
      </c>
      <c r="D80" s="256">
        <v>8278.619999999999</v>
      </c>
      <c r="E80" s="294">
        <f t="shared" ref="E80" si="16">D80*(1-$E$5)</f>
        <v>8278.619999999999</v>
      </c>
    </row>
    <row r="81" spans="1:5" ht="28.8" customHeight="1" outlineLevel="1" x14ac:dyDescent="0.25">
      <c r="A81" s="116" t="s">
        <v>5067</v>
      </c>
      <c r="B81" s="33" t="s">
        <v>5066</v>
      </c>
      <c r="C81" s="133" t="s">
        <v>5068</v>
      </c>
      <c r="D81" s="256">
        <v>6898.62</v>
      </c>
      <c r="E81" s="294">
        <f t="shared" si="3"/>
        <v>6898.62</v>
      </c>
    </row>
    <row r="82" spans="1:5" ht="15.6" x14ac:dyDescent="0.25">
      <c r="A82" s="115" t="s">
        <v>4270</v>
      </c>
      <c r="B82" s="23"/>
      <c r="C82" s="23"/>
      <c r="D82" s="257"/>
      <c r="E82" s="295"/>
    </row>
    <row r="83" spans="1:5" ht="27.6" customHeight="1" outlineLevel="1" x14ac:dyDescent="0.25">
      <c r="A83" s="148" t="s">
        <v>1971</v>
      </c>
      <c r="B83" s="87" t="s">
        <v>1968</v>
      </c>
      <c r="C83" s="101" t="s">
        <v>3482</v>
      </c>
      <c r="D83" s="256">
        <v>205.61999999999998</v>
      </c>
      <c r="E83" s="294">
        <f t="shared" ref="E83:E93" si="17">D83*(1-$E$5)</f>
        <v>205.61999999999998</v>
      </c>
    </row>
    <row r="84" spans="1:5" ht="27.6" customHeight="1" outlineLevel="1" x14ac:dyDescent="0.25">
      <c r="A84" s="148" t="s">
        <v>3483</v>
      </c>
      <c r="B84" s="87" t="s">
        <v>3484</v>
      </c>
      <c r="C84" s="101" t="s">
        <v>4556</v>
      </c>
      <c r="D84" s="256">
        <v>219.41999999999996</v>
      </c>
      <c r="E84" s="294">
        <f t="shared" si="17"/>
        <v>219.41999999999996</v>
      </c>
    </row>
    <row r="85" spans="1:5" ht="27.6" customHeight="1" outlineLevel="1" x14ac:dyDescent="0.25">
      <c r="A85" s="148" t="s">
        <v>2131</v>
      </c>
      <c r="B85" s="87" t="s">
        <v>2130</v>
      </c>
      <c r="C85" s="101" t="s">
        <v>3485</v>
      </c>
      <c r="D85" s="256">
        <v>219.41999999999996</v>
      </c>
      <c r="E85" s="294">
        <f t="shared" si="17"/>
        <v>219.41999999999996</v>
      </c>
    </row>
    <row r="86" spans="1:5" ht="27.6" customHeight="1" outlineLevel="1" x14ac:dyDescent="0.25">
      <c r="A86" s="142" t="s">
        <v>1970</v>
      </c>
      <c r="B86" s="87" t="s">
        <v>1969</v>
      </c>
      <c r="C86" s="101" t="s">
        <v>3486</v>
      </c>
      <c r="D86" s="256">
        <v>260.81999999999994</v>
      </c>
      <c r="E86" s="294">
        <f t="shared" si="17"/>
        <v>260.81999999999994</v>
      </c>
    </row>
    <row r="87" spans="1:5" ht="27.6" customHeight="1" outlineLevel="1" x14ac:dyDescent="0.25">
      <c r="A87" s="142" t="s">
        <v>3042</v>
      </c>
      <c r="B87" s="87" t="s">
        <v>3043</v>
      </c>
      <c r="C87" s="101" t="s">
        <v>3044</v>
      </c>
      <c r="D87" s="256">
        <v>440.21999999999997</v>
      </c>
      <c r="E87" s="294">
        <f t="shared" si="17"/>
        <v>440.21999999999997</v>
      </c>
    </row>
    <row r="88" spans="1:5" ht="27.6" customHeight="1" outlineLevel="1" x14ac:dyDescent="0.25">
      <c r="A88" s="148" t="s">
        <v>1967</v>
      </c>
      <c r="B88" s="87" t="s">
        <v>1966</v>
      </c>
      <c r="C88" s="101" t="s">
        <v>2783</v>
      </c>
      <c r="D88" s="256">
        <v>661.01999999999987</v>
      </c>
      <c r="E88" s="294">
        <f t="shared" si="17"/>
        <v>661.01999999999987</v>
      </c>
    </row>
    <row r="89" spans="1:5" ht="27.6" customHeight="1" outlineLevel="1" x14ac:dyDescent="0.25">
      <c r="A89" s="148" t="s">
        <v>4466</v>
      </c>
      <c r="B89" s="87" t="s">
        <v>4467</v>
      </c>
      <c r="C89" s="101" t="s">
        <v>4561</v>
      </c>
      <c r="D89" s="256">
        <v>426.41999999999996</v>
      </c>
      <c r="E89" s="294">
        <f t="shared" si="17"/>
        <v>426.41999999999996</v>
      </c>
    </row>
    <row r="90" spans="1:5" ht="27.6" customHeight="1" outlineLevel="1" x14ac:dyDescent="0.25">
      <c r="A90" s="142" t="s">
        <v>4468</v>
      </c>
      <c r="B90" s="87" t="s">
        <v>4469</v>
      </c>
      <c r="C90" s="101" t="s">
        <v>4562</v>
      </c>
      <c r="D90" s="256">
        <v>357.41999999999996</v>
      </c>
      <c r="E90" s="294">
        <f t="shared" si="17"/>
        <v>357.41999999999996</v>
      </c>
    </row>
    <row r="91" spans="1:5" ht="27.6" customHeight="1" outlineLevel="1" x14ac:dyDescent="0.25">
      <c r="A91" s="148" t="s">
        <v>4470</v>
      </c>
      <c r="B91" s="87" t="s">
        <v>4471</v>
      </c>
      <c r="C91" s="101" t="s">
        <v>4563</v>
      </c>
      <c r="D91" s="256">
        <v>357.41999999999996</v>
      </c>
      <c r="E91" s="294">
        <f t="shared" si="17"/>
        <v>357.41999999999996</v>
      </c>
    </row>
    <row r="92" spans="1:5" ht="27.6" customHeight="1" outlineLevel="1" x14ac:dyDescent="0.25">
      <c r="A92" s="142" t="s">
        <v>4472</v>
      </c>
      <c r="B92" s="87" t="s">
        <v>4473</v>
      </c>
      <c r="C92" s="101" t="s">
        <v>4564</v>
      </c>
      <c r="D92" s="256">
        <v>357.41999999999996</v>
      </c>
      <c r="E92" s="294">
        <f t="shared" si="17"/>
        <v>357.41999999999996</v>
      </c>
    </row>
    <row r="93" spans="1:5" ht="27.6" customHeight="1" outlineLevel="1" x14ac:dyDescent="0.25">
      <c r="A93" s="148" t="s">
        <v>4474</v>
      </c>
      <c r="B93" s="87" t="s">
        <v>4475</v>
      </c>
      <c r="C93" s="101" t="s">
        <v>4565</v>
      </c>
      <c r="D93" s="256">
        <v>440.21999999999997</v>
      </c>
      <c r="E93" s="294">
        <f t="shared" si="17"/>
        <v>440.21999999999997</v>
      </c>
    </row>
    <row r="94" spans="1:5" ht="27.6" customHeight="1" outlineLevel="1" x14ac:dyDescent="0.25">
      <c r="A94" s="148" t="s">
        <v>5000</v>
      </c>
      <c r="B94" s="87" t="s">
        <v>5001</v>
      </c>
      <c r="C94" s="101" t="s">
        <v>5006</v>
      </c>
      <c r="D94" s="256">
        <v>536.81999999999994</v>
      </c>
      <c r="E94" s="294">
        <f t="shared" ref="E94" si="18">D94*(1-$E$5)</f>
        <v>536.81999999999994</v>
      </c>
    </row>
    <row r="95" spans="1:5" ht="27.6" customHeight="1" outlineLevel="1" x14ac:dyDescent="0.25">
      <c r="A95" s="148" t="s">
        <v>5002</v>
      </c>
      <c r="B95" s="87" t="s">
        <v>5003</v>
      </c>
      <c r="C95" s="101" t="s">
        <v>5007</v>
      </c>
      <c r="D95" s="256">
        <v>550.61999999999989</v>
      </c>
      <c r="E95" s="294">
        <f t="shared" ref="E95:E100" si="19">D95*(1-$E$5)</f>
        <v>550.61999999999989</v>
      </c>
    </row>
    <row r="96" spans="1:5" ht="27.6" customHeight="1" outlineLevel="1" x14ac:dyDescent="0.25">
      <c r="A96" s="148" t="s">
        <v>5004</v>
      </c>
      <c r="B96" s="87" t="s">
        <v>5005</v>
      </c>
      <c r="C96" s="101" t="s">
        <v>5008</v>
      </c>
      <c r="D96" s="256">
        <v>592.01999999999987</v>
      </c>
      <c r="E96" s="294">
        <f t="shared" si="19"/>
        <v>592.01999999999987</v>
      </c>
    </row>
    <row r="97" spans="1:6" ht="27.6" customHeight="1" outlineLevel="1" x14ac:dyDescent="0.25">
      <c r="A97" s="148" t="s">
        <v>5178</v>
      </c>
      <c r="B97" s="87" t="s">
        <v>5177</v>
      </c>
      <c r="C97" s="101" t="s">
        <v>5179</v>
      </c>
      <c r="D97" s="256">
        <v>412.62</v>
      </c>
      <c r="E97" s="294">
        <f t="shared" si="19"/>
        <v>412.62</v>
      </c>
    </row>
    <row r="98" spans="1:6" ht="27.6" customHeight="1" outlineLevel="1" x14ac:dyDescent="0.25">
      <c r="A98" s="148" t="s">
        <v>5181</v>
      </c>
      <c r="B98" s="87" t="s">
        <v>5180</v>
      </c>
      <c r="C98" s="101" t="s">
        <v>5182</v>
      </c>
      <c r="D98" s="256">
        <v>412.62</v>
      </c>
      <c r="E98" s="294">
        <f t="shared" si="19"/>
        <v>412.62</v>
      </c>
    </row>
    <row r="99" spans="1:6" ht="27.6" customHeight="1" outlineLevel="1" x14ac:dyDescent="0.25">
      <c r="A99" s="148" t="s">
        <v>5230</v>
      </c>
      <c r="B99" s="87" t="s">
        <v>5234</v>
      </c>
      <c r="C99" s="101" t="s">
        <v>5238</v>
      </c>
      <c r="D99" s="256">
        <v>826.61999999999989</v>
      </c>
      <c r="E99" s="294">
        <f t="shared" si="19"/>
        <v>826.61999999999989</v>
      </c>
    </row>
    <row r="100" spans="1:6" ht="27.6" customHeight="1" outlineLevel="1" x14ac:dyDescent="0.25">
      <c r="A100" s="148" t="s">
        <v>5231</v>
      </c>
      <c r="B100" s="87" t="s">
        <v>5235</v>
      </c>
      <c r="C100" s="101" t="s">
        <v>5239</v>
      </c>
      <c r="D100" s="256">
        <v>964.61999999999989</v>
      </c>
      <c r="E100" s="294">
        <f t="shared" si="19"/>
        <v>964.61999999999989</v>
      </c>
    </row>
    <row r="101" spans="1:6" ht="27.6" customHeight="1" outlineLevel="1" x14ac:dyDescent="0.25">
      <c r="A101" s="148" t="s">
        <v>5232</v>
      </c>
      <c r="B101" s="87" t="s">
        <v>5236</v>
      </c>
      <c r="C101" s="101" t="s">
        <v>5240</v>
      </c>
      <c r="D101" s="256">
        <v>757.61999999999989</v>
      </c>
      <c r="E101" s="294">
        <f t="shared" ref="E101:E102" si="20">D101*(1-$E$5)</f>
        <v>757.61999999999989</v>
      </c>
    </row>
    <row r="102" spans="1:6" ht="27.6" customHeight="1" outlineLevel="1" x14ac:dyDescent="0.25">
      <c r="A102" s="148" t="s">
        <v>5233</v>
      </c>
      <c r="B102" s="87" t="s">
        <v>5237</v>
      </c>
      <c r="C102" s="101" t="s">
        <v>5241</v>
      </c>
      <c r="D102" s="256">
        <v>937.01999999999987</v>
      </c>
      <c r="E102" s="294">
        <f t="shared" si="20"/>
        <v>937.01999999999987</v>
      </c>
    </row>
    <row r="103" spans="1:6" ht="27.6" customHeight="1" outlineLevel="1" x14ac:dyDescent="0.25">
      <c r="A103" s="148" t="s">
        <v>5317</v>
      </c>
      <c r="B103" s="87" t="s">
        <v>5315</v>
      </c>
      <c r="C103" s="101" t="s">
        <v>5319</v>
      </c>
      <c r="D103" s="256">
        <v>329.82</v>
      </c>
      <c r="E103" s="294">
        <f t="shared" ref="E103:E104" si="21">D103*(1-$E$5)</f>
        <v>329.82</v>
      </c>
    </row>
    <row r="104" spans="1:6" ht="27.6" customHeight="1" outlineLevel="1" x14ac:dyDescent="0.25">
      <c r="A104" s="148" t="s">
        <v>5318</v>
      </c>
      <c r="B104" s="87" t="s">
        <v>5316</v>
      </c>
      <c r="C104" s="101" t="s">
        <v>5320</v>
      </c>
      <c r="D104" s="256">
        <v>329.82</v>
      </c>
      <c r="E104" s="294">
        <f t="shared" si="21"/>
        <v>329.82</v>
      </c>
    </row>
    <row r="105" spans="1:6" ht="15.6" x14ac:dyDescent="0.25">
      <c r="A105" s="115" t="s">
        <v>4271</v>
      </c>
      <c r="B105" s="23"/>
      <c r="C105" s="23"/>
      <c r="D105" s="257"/>
      <c r="E105" s="295"/>
    </row>
    <row r="106" spans="1:6" ht="28.8" customHeight="1" outlineLevel="1" x14ac:dyDescent="0.25">
      <c r="A106" s="124" t="s">
        <v>3346</v>
      </c>
      <c r="B106" s="24" t="s">
        <v>3343</v>
      </c>
      <c r="C106" s="174" t="s">
        <v>3349</v>
      </c>
      <c r="D106" s="256">
        <v>412.62</v>
      </c>
      <c r="E106" s="294">
        <f t="shared" ref="E106:E149" si="22">D106*(1-$E$5)</f>
        <v>412.62</v>
      </c>
    </row>
    <row r="107" spans="1:6" s="26" customFormat="1" ht="28.2" customHeight="1" outlineLevel="1" x14ac:dyDescent="0.25">
      <c r="A107" s="116" t="s">
        <v>3347</v>
      </c>
      <c r="B107" s="33" t="s">
        <v>3344</v>
      </c>
      <c r="C107" s="174" t="s">
        <v>3350</v>
      </c>
      <c r="D107" s="256">
        <v>509.21999999999997</v>
      </c>
      <c r="E107" s="294">
        <f t="shared" ref="E107" si="23">D107*(1-$E$5)</f>
        <v>509.21999999999997</v>
      </c>
      <c r="F107" s="227"/>
    </row>
    <row r="108" spans="1:6" s="26" customFormat="1" ht="28.2" customHeight="1" outlineLevel="1" x14ac:dyDescent="0.25">
      <c r="A108" s="116" t="s">
        <v>5009</v>
      </c>
      <c r="B108" s="33" t="s">
        <v>5010</v>
      </c>
      <c r="C108" s="174" t="s">
        <v>5011</v>
      </c>
      <c r="D108" s="256">
        <v>523.02</v>
      </c>
      <c r="E108" s="294">
        <f t="shared" si="22"/>
        <v>523.02</v>
      </c>
      <c r="F108" s="227"/>
    </row>
    <row r="109" spans="1:6" ht="28.8" customHeight="1" outlineLevel="1" x14ac:dyDescent="0.25">
      <c r="A109" s="124" t="s">
        <v>3348</v>
      </c>
      <c r="B109" s="24" t="s">
        <v>3345</v>
      </c>
      <c r="C109" s="174" t="s">
        <v>3351</v>
      </c>
      <c r="D109" s="256">
        <v>619.61999999999989</v>
      </c>
      <c r="E109" s="294">
        <f t="shared" si="22"/>
        <v>619.61999999999989</v>
      </c>
    </row>
    <row r="110" spans="1:6" ht="28.8" customHeight="1" outlineLevel="1" x14ac:dyDescent="0.25">
      <c r="A110" s="124" t="s">
        <v>3050</v>
      </c>
      <c r="B110" s="24" t="s">
        <v>3049</v>
      </c>
      <c r="C110" s="174" t="s">
        <v>3051</v>
      </c>
      <c r="D110" s="256">
        <v>1033.6199999999999</v>
      </c>
      <c r="E110" s="294">
        <f t="shared" si="22"/>
        <v>1033.6199999999999</v>
      </c>
    </row>
    <row r="111" spans="1:6" ht="27" customHeight="1" outlineLevel="1" x14ac:dyDescent="0.25">
      <c r="A111" s="118" t="s">
        <v>5100</v>
      </c>
      <c r="B111" s="32" t="s">
        <v>5094</v>
      </c>
      <c r="C111" s="174" t="s">
        <v>5106</v>
      </c>
      <c r="D111" s="256">
        <v>550.61999999999989</v>
      </c>
      <c r="E111" s="294">
        <f t="shared" ref="E111:E114" si="24">D111*(1-$E$5)</f>
        <v>550.61999999999989</v>
      </c>
    </row>
    <row r="112" spans="1:6" ht="27" customHeight="1" outlineLevel="1" x14ac:dyDescent="0.25">
      <c r="A112" s="118" t="s">
        <v>5101</v>
      </c>
      <c r="B112" s="32" t="s">
        <v>5095</v>
      </c>
      <c r="C112" s="174" t="s">
        <v>5107</v>
      </c>
      <c r="D112" s="256">
        <v>550.61999999999989</v>
      </c>
      <c r="E112" s="294">
        <f t="shared" si="24"/>
        <v>550.61999999999989</v>
      </c>
    </row>
    <row r="113" spans="1:5" ht="28.8" customHeight="1" outlineLevel="1" x14ac:dyDescent="0.25">
      <c r="A113" s="124" t="s">
        <v>5102</v>
      </c>
      <c r="B113" s="24" t="s">
        <v>5096</v>
      </c>
      <c r="C113" s="174" t="s">
        <v>5108</v>
      </c>
      <c r="D113" s="256">
        <v>688.61999999999989</v>
      </c>
      <c r="E113" s="294">
        <f t="shared" si="24"/>
        <v>688.61999999999989</v>
      </c>
    </row>
    <row r="114" spans="1:5" ht="28.8" customHeight="1" outlineLevel="1" x14ac:dyDescent="0.25">
      <c r="A114" s="124" t="s">
        <v>5103</v>
      </c>
      <c r="B114" s="24" t="s">
        <v>5097</v>
      </c>
      <c r="C114" s="174" t="s">
        <v>5109</v>
      </c>
      <c r="D114" s="256">
        <v>688.61999999999989</v>
      </c>
      <c r="E114" s="294">
        <f t="shared" si="24"/>
        <v>688.61999999999989</v>
      </c>
    </row>
    <row r="115" spans="1:5" ht="27" customHeight="1" outlineLevel="1" x14ac:dyDescent="0.25">
      <c r="A115" s="118" t="s">
        <v>5104</v>
      </c>
      <c r="B115" s="32" t="s">
        <v>5098</v>
      </c>
      <c r="C115" s="174" t="s">
        <v>5110</v>
      </c>
      <c r="D115" s="256">
        <v>826.61999999999989</v>
      </c>
      <c r="E115" s="294">
        <f t="shared" si="22"/>
        <v>826.61999999999989</v>
      </c>
    </row>
    <row r="116" spans="1:5" ht="28.8" customHeight="1" outlineLevel="1" x14ac:dyDescent="0.25">
      <c r="A116" s="124" t="s">
        <v>5105</v>
      </c>
      <c r="B116" s="24" t="s">
        <v>5099</v>
      </c>
      <c r="C116" s="174" t="s">
        <v>5111</v>
      </c>
      <c r="D116" s="256">
        <v>826.61999999999989</v>
      </c>
      <c r="E116" s="294">
        <f t="shared" si="22"/>
        <v>826.61999999999989</v>
      </c>
    </row>
    <row r="117" spans="1:5" ht="25.2" customHeight="1" outlineLevel="1" x14ac:dyDescent="0.25">
      <c r="A117" s="118" t="s">
        <v>3382</v>
      </c>
      <c r="B117" s="32" t="s">
        <v>3380</v>
      </c>
      <c r="C117" s="174" t="s">
        <v>4345</v>
      </c>
      <c r="D117" s="256">
        <v>812.81999999999994</v>
      </c>
      <c r="E117" s="294">
        <f t="shared" si="22"/>
        <v>812.81999999999994</v>
      </c>
    </row>
    <row r="118" spans="1:5" ht="25.2" customHeight="1" outlineLevel="1" x14ac:dyDescent="0.25">
      <c r="A118" s="118" t="s">
        <v>3383</v>
      </c>
      <c r="B118" s="32" t="s">
        <v>3381</v>
      </c>
      <c r="C118" s="101" t="s">
        <v>4346</v>
      </c>
      <c r="D118" s="256">
        <v>950.81999999999982</v>
      </c>
      <c r="E118" s="294">
        <f t="shared" si="22"/>
        <v>950.81999999999982</v>
      </c>
    </row>
    <row r="119" spans="1:5" ht="28.8" customHeight="1" outlineLevel="1" x14ac:dyDescent="0.25">
      <c r="A119" s="118" t="s">
        <v>4487</v>
      </c>
      <c r="B119" s="32" t="s">
        <v>4488</v>
      </c>
      <c r="C119" s="101" t="s">
        <v>4489</v>
      </c>
      <c r="D119" s="256">
        <v>605.81999999999994</v>
      </c>
      <c r="E119" s="294">
        <f t="shared" si="22"/>
        <v>605.81999999999994</v>
      </c>
    </row>
    <row r="120" spans="1:5" ht="28.8" customHeight="1" outlineLevel="1" x14ac:dyDescent="0.25">
      <c r="A120" s="118" t="s">
        <v>4490</v>
      </c>
      <c r="B120" s="32" t="s">
        <v>4491</v>
      </c>
      <c r="C120" s="101" t="s">
        <v>4492</v>
      </c>
      <c r="D120" s="256">
        <v>661.01999999999987</v>
      </c>
      <c r="E120" s="294">
        <f t="shared" si="22"/>
        <v>661.01999999999987</v>
      </c>
    </row>
    <row r="121" spans="1:5" ht="28.8" customHeight="1" outlineLevel="1" x14ac:dyDescent="0.25">
      <c r="A121" s="118" t="s">
        <v>3186</v>
      </c>
      <c r="B121" s="32" t="s">
        <v>3184</v>
      </c>
      <c r="C121" s="101" t="s">
        <v>3188</v>
      </c>
      <c r="D121" s="256">
        <v>661.01999999999987</v>
      </c>
      <c r="E121" s="294">
        <f t="shared" si="22"/>
        <v>661.01999999999987</v>
      </c>
    </row>
    <row r="122" spans="1:5" ht="28.8" customHeight="1" outlineLevel="1" x14ac:dyDescent="0.25">
      <c r="A122" s="118" t="s">
        <v>3187</v>
      </c>
      <c r="B122" s="32" t="s">
        <v>3185</v>
      </c>
      <c r="C122" s="101" t="s">
        <v>3189</v>
      </c>
      <c r="D122" s="256">
        <v>716.21999999999991</v>
      </c>
      <c r="E122" s="294">
        <f t="shared" si="22"/>
        <v>716.21999999999991</v>
      </c>
    </row>
    <row r="123" spans="1:5" ht="28.8" customHeight="1" outlineLevel="1" x14ac:dyDescent="0.25">
      <c r="A123" s="118" t="s">
        <v>4493</v>
      </c>
      <c r="B123" s="32" t="s">
        <v>4494</v>
      </c>
      <c r="C123" s="101" t="s">
        <v>4495</v>
      </c>
      <c r="D123" s="256">
        <v>716.21999999999991</v>
      </c>
      <c r="E123" s="294">
        <f t="shared" si="22"/>
        <v>716.21999999999991</v>
      </c>
    </row>
    <row r="124" spans="1:5" ht="28.8" customHeight="1" outlineLevel="1" x14ac:dyDescent="0.25">
      <c r="A124" s="118" t="s">
        <v>4496</v>
      </c>
      <c r="B124" s="32" t="s">
        <v>4497</v>
      </c>
      <c r="C124" s="101" t="s">
        <v>4498</v>
      </c>
      <c r="D124" s="256">
        <v>771.41999999999985</v>
      </c>
      <c r="E124" s="294">
        <f t="shared" si="22"/>
        <v>771.41999999999985</v>
      </c>
    </row>
    <row r="125" spans="1:5" ht="28.8" customHeight="1" outlineLevel="1" x14ac:dyDescent="0.25">
      <c r="A125" s="118" t="s">
        <v>4496</v>
      </c>
      <c r="B125" s="32" t="s">
        <v>5321</v>
      </c>
      <c r="C125" s="101" t="s">
        <v>5327</v>
      </c>
      <c r="D125" s="256">
        <v>826.61999999999989</v>
      </c>
      <c r="E125" s="294">
        <f t="shared" ref="E125:E127" si="25">D125*(1-$E$5)</f>
        <v>826.61999999999989</v>
      </c>
    </row>
    <row r="126" spans="1:5" ht="28.8" customHeight="1" outlineLevel="1" x14ac:dyDescent="0.25">
      <c r="A126" s="118" t="s">
        <v>5324</v>
      </c>
      <c r="B126" s="32" t="s">
        <v>5322</v>
      </c>
      <c r="C126" s="101" t="s">
        <v>5328</v>
      </c>
      <c r="D126" s="256">
        <v>1033.6199999999999</v>
      </c>
      <c r="E126" s="294">
        <f t="shared" si="25"/>
        <v>1033.6199999999999</v>
      </c>
    </row>
    <row r="127" spans="1:5" ht="28.8" customHeight="1" outlineLevel="1" x14ac:dyDescent="0.25">
      <c r="A127" s="118" t="s">
        <v>5325</v>
      </c>
      <c r="B127" s="32" t="s">
        <v>5323</v>
      </c>
      <c r="C127" s="101" t="s">
        <v>5329</v>
      </c>
      <c r="D127" s="256">
        <v>1171.6199999999999</v>
      </c>
      <c r="E127" s="294">
        <f t="shared" si="25"/>
        <v>1171.6199999999999</v>
      </c>
    </row>
    <row r="128" spans="1:5" ht="28.8" customHeight="1" outlineLevel="1" x14ac:dyDescent="0.25">
      <c r="A128" s="118" t="s">
        <v>5326</v>
      </c>
      <c r="B128" s="32" t="s">
        <v>3182</v>
      </c>
      <c r="C128" s="101" t="s">
        <v>3183</v>
      </c>
      <c r="D128" s="256">
        <v>1378.62</v>
      </c>
      <c r="E128" s="294">
        <f t="shared" si="22"/>
        <v>1378.62</v>
      </c>
    </row>
    <row r="129" spans="1:6" ht="28.8" customHeight="1" outlineLevel="1" x14ac:dyDescent="0.25">
      <c r="A129" s="118" t="s">
        <v>4499</v>
      </c>
      <c r="B129" s="32" t="s">
        <v>4500</v>
      </c>
      <c r="C129" s="101" t="s">
        <v>4501</v>
      </c>
      <c r="D129" s="256">
        <v>1006.0199999999999</v>
      </c>
      <c r="E129" s="294">
        <f t="shared" si="22"/>
        <v>1006.0199999999999</v>
      </c>
    </row>
    <row r="130" spans="1:6" ht="28.8" customHeight="1" outlineLevel="1" x14ac:dyDescent="0.25">
      <c r="A130" s="118" t="s">
        <v>4502</v>
      </c>
      <c r="B130" s="32" t="s">
        <v>4503</v>
      </c>
      <c r="C130" s="101" t="s">
        <v>4504</v>
      </c>
      <c r="D130" s="256">
        <v>1240.6199999999999</v>
      </c>
      <c r="E130" s="294">
        <f t="shared" si="22"/>
        <v>1240.6199999999999</v>
      </c>
    </row>
    <row r="131" spans="1:6" ht="28.8" customHeight="1" outlineLevel="1" x14ac:dyDescent="0.25">
      <c r="A131" s="118" t="s">
        <v>4505</v>
      </c>
      <c r="B131" s="32" t="s">
        <v>4506</v>
      </c>
      <c r="C131" s="101" t="s">
        <v>4507</v>
      </c>
      <c r="D131" s="256">
        <v>730.01999999999987</v>
      </c>
      <c r="E131" s="294">
        <f t="shared" si="22"/>
        <v>730.01999999999987</v>
      </c>
    </row>
    <row r="132" spans="1:6" ht="31.2" customHeight="1" outlineLevel="1" x14ac:dyDescent="0.25">
      <c r="A132" s="118" t="s">
        <v>4508</v>
      </c>
      <c r="B132" s="32" t="s">
        <v>4509</v>
      </c>
      <c r="C132" s="101" t="s">
        <v>4510</v>
      </c>
      <c r="D132" s="256">
        <v>964.61999999999989</v>
      </c>
      <c r="E132" s="294">
        <f t="shared" si="22"/>
        <v>964.61999999999989</v>
      </c>
    </row>
    <row r="133" spans="1:6" ht="25.5" customHeight="1" outlineLevel="1" x14ac:dyDescent="0.25">
      <c r="A133" s="118" t="s">
        <v>5552</v>
      </c>
      <c r="B133" s="32" t="s">
        <v>5551</v>
      </c>
      <c r="C133" s="101" t="s">
        <v>5626</v>
      </c>
      <c r="D133" s="256">
        <v>812.81999999999994</v>
      </c>
      <c r="E133" s="294">
        <f>D133*(1-$E$5)</f>
        <v>812.81999999999994</v>
      </c>
      <c r="F133" s="228" t="s">
        <v>652</v>
      </c>
    </row>
    <row r="134" spans="1:6" ht="25.5" customHeight="1" outlineLevel="1" x14ac:dyDescent="0.25">
      <c r="A134" s="118" t="s">
        <v>5424</v>
      </c>
      <c r="B134" s="32" t="s">
        <v>5425</v>
      </c>
      <c r="C134" s="101" t="s">
        <v>5466</v>
      </c>
      <c r="D134" s="256">
        <v>937.01999999999987</v>
      </c>
      <c r="E134" s="294">
        <f>D134*(1-$E$5)</f>
        <v>937.01999999999987</v>
      </c>
      <c r="F134" s="4"/>
    </row>
    <row r="135" spans="1:6" ht="25.5" customHeight="1" outlineLevel="1" x14ac:dyDescent="0.25">
      <c r="A135" s="118" t="s">
        <v>5428</v>
      </c>
      <c r="B135" s="32" t="s">
        <v>5429</v>
      </c>
      <c r="C135" s="101" t="s">
        <v>5468</v>
      </c>
      <c r="D135" s="256">
        <v>1102.6199999999999</v>
      </c>
      <c r="E135" s="294">
        <f t="shared" ref="E135:E140" si="26">D135*(1-$E$5)</f>
        <v>1102.6199999999999</v>
      </c>
      <c r="F135" s="4"/>
    </row>
    <row r="136" spans="1:6" ht="25.5" customHeight="1" outlineLevel="1" x14ac:dyDescent="0.25">
      <c r="A136" s="118" t="s">
        <v>5432</v>
      </c>
      <c r="B136" s="32" t="s">
        <v>5433</v>
      </c>
      <c r="C136" s="101" t="s">
        <v>5434</v>
      </c>
      <c r="D136" s="256">
        <v>1102.6199999999999</v>
      </c>
      <c r="E136" s="294">
        <f>D136*(1-$E$5)</f>
        <v>1102.6199999999999</v>
      </c>
      <c r="F136" s="4"/>
    </row>
    <row r="137" spans="1:6" ht="25.5" customHeight="1" outlineLevel="1" x14ac:dyDescent="0.25">
      <c r="A137" s="118" t="s">
        <v>5426</v>
      </c>
      <c r="B137" s="32" t="s">
        <v>5427</v>
      </c>
      <c r="C137" s="101" t="s">
        <v>5467</v>
      </c>
      <c r="D137" s="256">
        <v>937.01999999999987</v>
      </c>
      <c r="E137" s="294">
        <f>D137*(1-$E$5)</f>
        <v>937.01999999999987</v>
      </c>
      <c r="F137" s="4"/>
    </row>
    <row r="138" spans="1:6" ht="25.5" customHeight="1" outlineLevel="1" x14ac:dyDescent="0.25">
      <c r="A138" s="118" t="s">
        <v>5430</v>
      </c>
      <c r="B138" s="32" t="s">
        <v>5431</v>
      </c>
      <c r="C138" s="101" t="s">
        <v>5469</v>
      </c>
      <c r="D138" s="256">
        <v>1102.6199999999999</v>
      </c>
      <c r="E138" s="294">
        <f t="shared" si="26"/>
        <v>1102.6199999999999</v>
      </c>
      <c r="F138" s="4"/>
    </row>
    <row r="139" spans="1:6" ht="25.5" customHeight="1" outlineLevel="1" x14ac:dyDescent="0.25">
      <c r="A139" s="118" t="s">
        <v>5435</v>
      </c>
      <c r="B139" s="32" t="s">
        <v>5436</v>
      </c>
      <c r="C139" s="101" t="s">
        <v>5437</v>
      </c>
      <c r="D139" s="256">
        <v>1102.6199999999999</v>
      </c>
      <c r="E139" s="294">
        <f t="shared" si="26"/>
        <v>1102.6199999999999</v>
      </c>
      <c r="F139" s="4"/>
    </row>
    <row r="140" spans="1:6" ht="28.05" customHeight="1" outlineLevel="1" x14ac:dyDescent="0.25">
      <c r="A140" s="118" t="s">
        <v>5438</v>
      </c>
      <c r="B140" s="32" t="s">
        <v>5439</v>
      </c>
      <c r="C140" s="101" t="s">
        <v>5440</v>
      </c>
      <c r="D140" s="256">
        <v>1171.6199999999999</v>
      </c>
      <c r="E140" s="294">
        <f t="shared" si="26"/>
        <v>1171.6199999999999</v>
      </c>
    </row>
    <row r="141" spans="1:6" ht="28.05" customHeight="1" outlineLevel="1" x14ac:dyDescent="0.25">
      <c r="A141" s="118" t="s">
        <v>5444</v>
      </c>
      <c r="B141" s="32" t="s">
        <v>5445</v>
      </c>
      <c r="C141" s="101" t="s">
        <v>5446</v>
      </c>
      <c r="D141" s="256">
        <v>1378.62</v>
      </c>
      <c r="E141" s="294">
        <f>D141*(1-$E$5)</f>
        <v>1378.62</v>
      </c>
    </row>
    <row r="142" spans="1:6" ht="28.05" customHeight="1" outlineLevel="1" x14ac:dyDescent="0.25">
      <c r="A142" s="118" t="s">
        <v>5554</v>
      </c>
      <c r="B142" s="32" t="s">
        <v>5553</v>
      </c>
      <c r="C142" s="101" t="s">
        <v>5555</v>
      </c>
      <c r="D142" s="256">
        <v>1378.62</v>
      </c>
      <c r="E142" s="294">
        <f>D142*(1-$E$5)</f>
        <v>1378.62</v>
      </c>
      <c r="F142" s="228" t="s">
        <v>1324</v>
      </c>
    </row>
    <row r="143" spans="1:6" ht="28.05" customHeight="1" outlineLevel="1" x14ac:dyDescent="0.25">
      <c r="A143" s="118" t="s">
        <v>5441</v>
      </c>
      <c r="B143" s="32" t="s">
        <v>5442</v>
      </c>
      <c r="C143" s="101" t="s">
        <v>5443</v>
      </c>
      <c r="D143" s="256">
        <v>1171.6199999999999</v>
      </c>
      <c r="E143" s="294">
        <f t="shared" ref="E143:E148" si="27">D143*(1-$E$5)</f>
        <v>1171.6199999999999</v>
      </c>
    </row>
    <row r="144" spans="1:6" ht="28.05" customHeight="1" outlineLevel="1" x14ac:dyDescent="0.25">
      <c r="A144" s="118" t="s">
        <v>5447</v>
      </c>
      <c r="B144" s="32" t="s">
        <v>5448</v>
      </c>
      <c r="C144" s="101" t="s">
        <v>5449</v>
      </c>
      <c r="D144" s="256">
        <v>1378.62</v>
      </c>
      <c r="E144" s="294">
        <f t="shared" ref="E144" si="28">D144*(1-$E$5)</f>
        <v>1378.62</v>
      </c>
    </row>
    <row r="145" spans="1:5" ht="28.05" customHeight="1" outlineLevel="1" x14ac:dyDescent="0.25">
      <c r="A145" s="118" t="s">
        <v>5450</v>
      </c>
      <c r="B145" s="32" t="s">
        <v>5451</v>
      </c>
      <c r="C145" s="101" t="s">
        <v>5452</v>
      </c>
      <c r="D145" s="256">
        <v>1378.62</v>
      </c>
      <c r="E145" s="294">
        <f t="shared" si="27"/>
        <v>1378.62</v>
      </c>
    </row>
    <row r="146" spans="1:5" ht="28.05" customHeight="1" outlineLevel="1" x14ac:dyDescent="0.25">
      <c r="A146" s="118" t="s">
        <v>5456</v>
      </c>
      <c r="B146" s="32" t="s">
        <v>5457</v>
      </c>
      <c r="C146" s="101" t="s">
        <v>5458</v>
      </c>
      <c r="D146" s="256">
        <v>1516.62</v>
      </c>
      <c r="E146" s="294">
        <f>D146*(1-$E$5)</f>
        <v>1516.62</v>
      </c>
    </row>
    <row r="147" spans="1:5" ht="28.05" customHeight="1" outlineLevel="1" x14ac:dyDescent="0.25">
      <c r="A147" s="118" t="s">
        <v>5453</v>
      </c>
      <c r="B147" s="32" t="s">
        <v>5454</v>
      </c>
      <c r="C147" s="101" t="s">
        <v>5455</v>
      </c>
      <c r="D147" s="256">
        <v>1378.62</v>
      </c>
      <c r="E147" s="294">
        <f t="shared" si="27"/>
        <v>1378.62</v>
      </c>
    </row>
    <row r="148" spans="1:5" ht="28.05" customHeight="1" outlineLevel="1" x14ac:dyDescent="0.25">
      <c r="A148" s="118" t="s">
        <v>5459</v>
      </c>
      <c r="B148" s="32" t="s">
        <v>5460</v>
      </c>
      <c r="C148" s="101" t="s">
        <v>5461</v>
      </c>
      <c r="D148" s="256">
        <v>1516.62</v>
      </c>
      <c r="E148" s="294">
        <f t="shared" si="27"/>
        <v>1516.62</v>
      </c>
    </row>
    <row r="149" spans="1:5" ht="28.05" customHeight="1" outlineLevel="1" x14ac:dyDescent="0.25">
      <c r="A149" s="118" t="s">
        <v>4313</v>
      </c>
      <c r="B149" s="32" t="s">
        <v>4311</v>
      </c>
      <c r="C149" s="101" t="s">
        <v>4315</v>
      </c>
      <c r="D149" s="256">
        <v>1337.2199999999998</v>
      </c>
      <c r="E149" s="294">
        <f t="shared" si="22"/>
        <v>1337.2199999999998</v>
      </c>
    </row>
    <row r="150" spans="1:5" ht="28.05" customHeight="1" outlineLevel="1" x14ac:dyDescent="0.25">
      <c r="A150" s="118" t="s">
        <v>4314</v>
      </c>
      <c r="B150" s="32" t="s">
        <v>4312</v>
      </c>
      <c r="C150" s="101" t="s">
        <v>4316</v>
      </c>
      <c r="D150" s="256">
        <v>1516.62</v>
      </c>
      <c r="E150" s="294">
        <f t="shared" ref="E150:E191" si="29">D150*(1-$E$5)</f>
        <v>1516.62</v>
      </c>
    </row>
    <row r="151" spans="1:5" ht="28.05" customHeight="1" outlineLevel="1" x14ac:dyDescent="0.25">
      <c r="A151" s="118" t="s">
        <v>5036</v>
      </c>
      <c r="B151" s="32" t="s">
        <v>5037</v>
      </c>
      <c r="C151" s="101" t="s">
        <v>5038</v>
      </c>
      <c r="D151" s="256">
        <v>1792.62</v>
      </c>
      <c r="E151" s="294">
        <f t="shared" ref="E151:E156" si="30">D151*(1-$E$5)</f>
        <v>1792.62</v>
      </c>
    </row>
    <row r="152" spans="1:5" ht="28.05" customHeight="1" outlineLevel="1" x14ac:dyDescent="0.25">
      <c r="A152" s="118" t="s">
        <v>5297</v>
      </c>
      <c r="B152" s="32" t="s">
        <v>5298</v>
      </c>
      <c r="C152" s="101" t="s">
        <v>5299</v>
      </c>
      <c r="D152" s="256">
        <v>2068.62</v>
      </c>
      <c r="E152" s="294">
        <f t="shared" ref="E152" si="31">D152*(1-$E$5)</f>
        <v>2068.62</v>
      </c>
    </row>
    <row r="153" spans="1:5" ht="28.05" customHeight="1" outlineLevel="1" x14ac:dyDescent="0.25">
      <c r="A153" s="118" t="s">
        <v>5039</v>
      </c>
      <c r="B153" s="32" t="s">
        <v>5040</v>
      </c>
      <c r="C153" s="101" t="s">
        <v>5041</v>
      </c>
      <c r="D153" s="256">
        <v>2344.62</v>
      </c>
      <c r="E153" s="294">
        <f t="shared" si="30"/>
        <v>2344.62</v>
      </c>
    </row>
    <row r="154" spans="1:5" ht="28.05" customHeight="1" outlineLevel="1" x14ac:dyDescent="0.25">
      <c r="A154" s="118" t="s">
        <v>5042</v>
      </c>
      <c r="B154" s="32" t="s">
        <v>5043</v>
      </c>
      <c r="C154" s="101" t="s">
        <v>5044</v>
      </c>
      <c r="D154" s="256">
        <v>2620.6199999999994</v>
      </c>
      <c r="E154" s="294">
        <f t="shared" si="30"/>
        <v>2620.6199999999994</v>
      </c>
    </row>
    <row r="155" spans="1:5" ht="28.05" customHeight="1" outlineLevel="1" x14ac:dyDescent="0.25">
      <c r="A155" s="118" t="s">
        <v>5244</v>
      </c>
      <c r="B155" s="32" t="s">
        <v>5242</v>
      </c>
      <c r="C155" s="101" t="s">
        <v>5246</v>
      </c>
      <c r="D155" s="256">
        <v>2896.6199999999994</v>
      </c>
      <c r="E155" s="294">
        <f t="shared" si="30"/>
        <v>2896.6199999999994</v>
      </c>
    </row>
    <row r="156" spans="1:5" ht="28.05" customHeight="1" outlineLevel="1" x14ac:dyDescent="0.25">
      <c r="A156" s="118" t="s">
        <v>5245</v>
      </c>
      <c r="B156" s="32" t="s">
        <v>5243</v>
      </c>
      <c r="C156" s="101" t="s">
        <v>5247</v>
      </c>
      <c r="D156" s="256">
        <v>3172.6199999999994</v>
      </c>
      <c r="E156" s="294">
        <f t="shared" si="30"/>
        <v>3172.6199999999994</v>
      </c>
    </row>
    <row r="157" spans="1:5" ht="28.05" customHeight="1" outlineLevel="1" x14ac:dyDescent="0.25">
      <c r="A157" s="118" t="s">
        <v>3135</v>
      </c>
      <c r="B157" s="32" t="s">
        <v>3134</v>
      </c>
      <c r="C157" s="101" t="s">
        <v>3136</v>
      </c>
      <c r="D157" s="256">
        <v>2675.8199999999993</v>
      </c>
      <c r="E157" s="294">
        <f t="shared" si="29"/>
        <v>2675.8199999999993</v>
      </c>
    </row>
    <row r="158" spans="1:5" ht="28.05" customHeight="1" outlineLevel="1" x14ac:dyDescent="0.25">
      <c r="A158" s="118" t="s">
        <v>4511</v>
      </c>
      <c r="B158" s="32" t="s">
        <v>4512</v>
      </c>
      <c r="C158" s="101" t="s">
        <v>4513</v>
      </c>
      <c r="D158" s="256">
        <v>2068.62</v>
      </c>
      <c r="E158" s="294">
        <f t="shared" si="29"/>
        <v>2068.62</v>
      </c>
    </row>
    <row r="159" spans="1:5" ht="28.05" customHeight="1" outlineLevel="1" x14ac:dyDescent="0.25">
      <c r="A159" s="118" t="s">
        <v>2867</v>
      </c>
      <c r="B159" s="32" t="s">
        <v>5069</v>
      </c>
      <c r="C159" s="101" t="s">
        <v>3502</v>
      </c>
      <c r="D159" s="256">
        <v>757.61999999999989</v>
      </c>
      <c r="E159" s="294">
        <f t="shared" si="29"/>
        <v>757.61999999999989</v>
      </c>
    </row>
    <row r="160" spans="1:5" ht="28.05" customHeight="1" outlineLevel="1" x14ac:dyDescent="0.25">
      <c r="A160" s="118" t="s">
        <v>2868</v>
      </c>
      <c r="B160" s="32" t="s">
        <v>5070</v>
      </c>
      <c r="C160" s="201" t="s">
        <v>3503</v>
      </c>
      <c r="D160" s="256">
        <v>757.61999999999989</v>
      </c>
      <c r="E160" s="294">
        <f t="shared" si="29"/>
        <v>757.61999999999989</v>
      </c>
    </row>
    <row r="161" spans="1:6" ht="28.2" customHeight="1" outlineLevel="1" x14ac:dyDescent="0.25">
      <c r="A161" s="118" t="s">
        <v>3038</v>
      </c>
      <c r="B161" s="32" t="s">
        <v>5071</v>
      </c>
      <c r="C161" s="101" t="s">
        <v>3039</v>
      </c>
      <c r="D161" s="256">
        <v>1378.62</v>
      </c>
      <c r="E161" s="294">
        <f t="shared" si="29"/>
        <v>1378.62</v>
      </c>
    </row>
    <row r="162" spans="1:6" ht="28.8" customHeight="1" outlineLevel="1" x14ac:dyDescent="0.25">
      <c r="A162" s="118" t="s">
        <v>3040</v>
      </c>
      <c r="B162" s="32" t="s">
        <v>5072</v>
      </c>
      <c r="C162" s="101" t="s">
        <v>3041</v>
      </c>
      <c r="D162" s="256">
        <v>1378.62</v>
      </c>
      <c r="E162" s="294">
        <f t="shared" si="29"/>
        <v>1378.62</v>
      </c>
    </row>
    <row r="163" spans="1:6" ht="27" customHeight="1" outlineLevel="1" x14ac:dyDescent="0.25">
      <c r="A163" s="118" t="s">
        <v>2869</v>
      </c>
      <c r="B163" s="32" t="s">
        <v>5073</v>
      </c>
      <c r="C163" s="101" t="s">
        <v>3504</v>
      </c>
      <c r="D163" s="256">
        <v>826.61999999999989</v>
      </c>
      <c r="E163" s="294">
        <f t="shared" si="29"/>
        <v>826.61999999999989</v>
      </c>
    </row>
    <row r="164" spans="1:6" ht="27" customHeight="1" outlineLevel="1" x14ac:dyDescent="0.25">
      <c r="A164" s="118" t="s">
        <v>2870</v>
      </c>
      <c r="B164" s="32" t="s">
        <v>5074</v>
      </c>
      <c r="C164" s="101" t="s">
        <v>3505</v>
      </c>
      <c r="D164" s="256">
        <v>826.61999999999989</v>
      </c>
      <c r="E164" s="294">
        <f t="shared" si="29"/>
        <v>826.61999999999989</v>
      </c>
    </row>
    <row r="165" spans="1:6" ht="28.8" customHeight="1" outlineLevel="1" x14ac:dyDescent="0.25">
      <c r="A165" s="118" t="s">
        <v>5330</v>
      </c>
      <c r="B165" s="32" t="s">
        <v>5331</v>
      </c>
      <c r="C165" s="101" t="s">
        <v>5332</v>
      </c>
      <c r="D165" s="256">
        <v>1792.62</v>
      </c>
      <c r="E165" s="294">
        <f t="shared" ref="E165:E166" si="32">D165*(1-$E$5)</f>
        <v>1792.62</v>
      </c>
    </row>
    <row r="166" spans="1:6" ht="28.8" customHeight="1" outlineLevel="1" x14ac:dyDescent="0.25">
      <c r="A166" s="118" t="s">
        <v>5333</v>
      </c>
      <c r="B166" s="32" t="s">
        <v>5334</v>
      </c>
      <c r="C166" s="101" t="s">
        <v>5335</v>
      </c>
      <c r="D166" s="256">
        <v>1792.62</v>
      </c>
      <c r="E166" s="294">
        <f t="shared" si="32"/>
        <v>1792.62</v>
      </c>
    </row>
    <row r="167" spans="1:6" ht="28.8" customHeight="1" outlineLevel="1" x14ac:dyDescent="0.25">
      <c r="A167" s="118" t="s">
        <v>5336</v>
      </c>
      <c r="B167" s="32" t="s">
        <v>5337</v>
      </c>
      <c r="C167" s="101" t="s">
        <v>5338</v>
      </c>
      <c r="D167" s="256">
        <v>1792.62</v>
      </c>
      <c r="E167" s="294">
        <f t="shared" ref="E167:E168" si="33">D167*(1-$E$5)</f>
        <v>1792.62</v>
      </c>
    </row>
    <row r="168" spans="1:6" ht="28.8" customHeight="1" outlineLevel="1" x14ac:dyDescent="0.25">
      <c r="A168" s="118" t="s">
        <v>5339</v>
      </c>
      <c r="B168" s="32" t="s">
        <v>5340</v>
      </c>
      <c r="C168" s="101" t="s">
        <v>5341</v>
      </c>
      <c r="D168" s="256">
        <v>1792.62</v>
      </c>
      <c r="E168" s="294">
        <f t="shared" si="33"/>
        <v>1792.62</v>
      </c>
    </row>
    <row r="169" spans="1:6" ht="28.8" customHeight="1" outlineLevel="1" x14ac:dyDescent="0.25">
      <c r="A169" s="118" t="s">
        <v>5342</v>
      </c>
      <c r="B169" s="32" t="s">
        <v>5343</v>
      </c>
      <c r="C169" s="101" t="s">
        <v>5344</v>
      </c>
      <c r="D169" s="256">
        <v>2068.62</v>
      </c>
      <c r="E169" s="294">
        <f t="shared" si="29"/>
        <v>2068.62</v>
      </c>
    </row>
    <row r="170" spans="1:6" ht="28.8" customHeight="1" outlineLevel="1" x14ac:dyDescent="0.25">
      <c r="A170" s="118" t="s">
        <v>5345</v>
      </c>
      <c r="B170" s="32" t="s">
        <v>5346</v>
      </c>
      <c r="C170" s="101" t="s">
        <v>5347</v>
      </c>
      <c r="D170" s="256">
        <v>2068.62</v>
      </c>
      <c r="E170" s="294">
        <f t="shared" si="29"/>
        <v>2068.62</v>
      </c>
    </row>
    <row r="171" spans="1:6" ht="28.8" customHeight="1" outlineLevel="1" x14ac:dyDescent="0.25">
      <c r="A171" s="118" t="s">
        <v>4514</v>
      </c>
      <c r="B171" s="32" t="s">
        <v>4515</v>
      </c>
      <c r="C171" s="101" t="s">
        <v>4516</v>
      </c>
      <c r="D171" s="256">
        <v>1930.62</v>
      </c>
      <c r="E171" s="294">
        <f t="shared" si="29"/>
        <v>1930.62</v>
      </c>
    </row>
    <row r="172" spans="1:6" ht="28.8" customHeight="1" outlineLevel="1" x14ac:dyDescent="0.25">
      <c r="A172" s="118" t="s">
        <v>4517</v>
      </c>
      <c r="B172" s="32" t="s">
        <v>4518</v>
      </c>
      <c r="C172" s="101" t="s">
        <v>4519</v>
      </c>
      <c r="D172" s="256">
        <v>2344.62</v>
      </c>
      <c r="E172" s="294">
        <f t="shared" si="29"/>
        <v>2344.62</v>
      </c>
    </row>
    <row r="173" spans="1:6" ht="28.8" customHeight="1" outlineLevel="1" x14ac:dyDescent="0.25">
      <c r="A173" s="118" t="s">
        <v>5350</v>
      </c>
      <c r="B173" s="32" t="s">
        <v>5348</v>
      </c>
      <c r="C173" s="101" t="s">
        <v>5352</v>
      </c>
      <c r="D173" s="256">
        <v>3172.6199999999994</v>
      </c>
      <c r="E173" s="294">
        <f t="shared" ref="E173:E174" si="34">D173*(1-$E$5)</f>
        <v>3172.6199999999994</v>
      </c>
    </row>
    <row r="174" spans="1:6" ht="28.8" customHeight="1" outlineLevel="1" x14ac:dyDescent="0.25">
      <c r="A174" s="118" t="s">
        <v>5351</v>
      </c>
      <c r="B174" s="32" t="s">
        <v>5349</v>
      </c>
      <c r="C174" s="101" t="s">
        <v>5353</v>
      </c>
      <c r="D174" s="256">
        <v>3172.6199999999994</v>
      </c>
      <c r="E174" s="294">
        <f t="shared" si="34"/>
        <v>3172.6199999999994</v>
      </c>
    </row>
    <row r="175" spans="1:6" s="26" customFormat="1" ht="27.6" customHeight="1" outlineLevel="1" x14ac:dyDescent="0.25">
      <c r="A175" s="116" t="s">
        <v>4323</v>
      </c>
      <c r="B175" s="33" t="s">
        <v>4321</v>
      </c>
      <c r="C175" s="174" t="s">
        <v>4324</v>
      </c>
      <c r="D175" s="256">
        <v>1378.62</v>
      </c>
      <c r="E175" s="294">
        <f>D175*(1-$E$5)</f>
        <v>1378.62</v>
      </c>
      <c r="F175" s="227"/>
    </row>
    <row r="176" spans="1:6" ht="28.8" customHeight="1" outlineLevel="1" x14ac:dyDescent="0.25">
      <c r="A176" s="118" t="s">
        <v>4416</v>
      </c>
      <c r="B176" s="32" t="s">
        <v>5047</v>
      </c>
      <c r="C176" s="101" t="s">
        <v>4417</v>
      </c>
      <c r="D176" s="256">
        <v>564.41999999999996</v>
      </c>
      <c r="E176" s="294">
        <f t="shared" si="29"/>
        <v>564.41999999999996</v>
      </c>
    </row>
    <row r="177" spans="1:6" s="26" customFormat="1" ht="28.2" customHeight="1" outlineLevel="1" x14ac:dyDescent="0.25">
      <c r="A177" s="116" t="s">
        <v>4418</v>
      </c>
      <c r="B177" s="33" t="s">
        <v>5048</v>
      </c>
      <c r="C177" s="174" t="s">
        <v>4419</v>
      </c>
      <c r="D177" s="256">
        <v>564.41999999999996</v>
      </c>
      <c r="E177" s="294">
        <f>D177*(1-$E$5)</f>
        <v>564.41999999999996</v>
      </c>
      <c r="F177" s="227"/>
    </row>
    <row r="178" spans="1:6" ht="28.8" customHeight="1" outlineLevel="1" x14ac:dyDescent="0.25">
      <c r="A178" s="118" t="s">
        <v>4420</v>
      </c>
      <c r="B178" s="32" t="s">
        <v>5075</v>
      </c>
      <c r="C178" s="101" t="s">
        <v>4421</v>
      </c>
      <c r="D178" s="256">
        <v>454.02</v>
      </c>
      <c r="E178" s="294">
        <f>D178*(1-$E$5)</f>
        <v>454.02</v>
      </c>
    </row>
    <row r="179" spans="1:6" s="26" customFormat="1" ht="28.2" customHeight="1" outlineLevel="1" x14ac:dyDescent="0.25">
      <c r="A179" s="116" t="s">
        <v>4422</v>
      </c>
      <c r="B179" s="33" t="s">
        <v>5076</v>
      </c>
      <c r="C179" s="174" t="s">
        <v>4423</v>
      </c>
      <c r="D179" s="256">
        <v>454.02</v>
      </c>
      <c r="E179" s="294">
        <f>D179*(1-$E$5)</f>
        <v>454.02</v>
      </c>
      <c r="F179" s="227"/>
    </row>
    <row r="180" spans="1:6" s="26" customFormat="1" ht="28.2" customHeight="1" outlineLevel="1" x14ac:dyDescent="0.25">
      <c r="A180" s="116" t="s">
        <v>5077</v>
      </c>
      <c r="B180" s="33" t="s">
        <v>5079</v>
      </c>
      <c r="C180" s="174" t="s">
        <v>5081</v>
      </c>
      <c r="D180" s="256">
        <v>454.02</v>
      </c>
      <c r="E180" s="294">
        <f t="shared" ref="E180:E182" si="35">D180*(1-$E$5)</f>
        <v>454.02</v>
      </c>
      <c r="F180" s="227"/>
    </row>
    <row r="181" spans="1:6" ht="28.8" customHeight="1" outlineLevel="1" x14ac:dyDescent="0.25">
      <c r="A181" s="118" t="s">
        <v>5078</v>
      </c>
      <c r="B181" s="32" t="s">
        <v>5080</v>
      </c>
      <c r="C181" s="101" t="s">
        <v>5082</v>
      </c>
      <c r="D181" s="256">
        <v>454.02</v>
      </c>
      <c r="E181" s="294">
        <f t="shared" si="35"/>
        <v>454.02</v>
      </c>
    </row>
    <row r="182" spans="1:6" s="26" customFormat="1" ht="28.2" customHeight="1" outlineLevel="1" x14ac:dyDescent="0.25">
      <c r="A182" s="116" t="s">
        <v>5084</v>
      </c>
      <c r="B182" s="33" t="s">
        <v>5083</v>
      </c>
      <c r="C182" s="174" t="s">
        <v>5085</v>
      </c>
      <c r="D182" s="256">
        <v>564.41999999999996</v>
      </c>
      <c r="E182" s="294">
        <f t="shared" si="35"/>
        <v>564.41999999999996</v>
      </c>
      <c r="F182" s="227"/>
    </row>
    <row r="183" spans="1:6" s="26" customFormat="1" ht="28.2" customHeight="1" outlineLevel="1" x14ac:dyDescent="0.25">
      <c r="A183" s="116" t="s">
        <v>4602</v>
      </c>
      <c r="B183" s="33" t="s">
        <v>4599</v>
      </c>
      <c r="C183" s="174" t="s">
        <v>4607</v>
      </c>
      <c r="D183" s="256">
        <v>1093.5</v>
      </c>
      <c r="E183" s="294">
        <f t="shared" si="29"/>
        <v>1093.5</v>
      </c>
      <c r="F183" s="227"/>
    </row>
    <row r="184" spans="1:6" ht="28.8" customHeight="1" outlineLevel="1" x14ac:dyDescent="0.25">
      <c r="A184" s="118" t="s">
        <v>4603</v>
      </c>
      <c r="B184" s="32" t="s">
        <v>4600</v>
      </c>
      <c r="C184" s="101" t="s">
        <v>4605</v>
      </c>
      <c r="D184" s="256">
        <v>1348.5</v>
      </c>
      <c r="E184" s="294">
        <f t="shared" ref="E184:E186" si="36">D184*(1-$E$5)</f>
        <v>1348.5</v>
      </c>
    </row>
    <row r="185" spans="1:6" s="26" customFormat="1" ht="28.2" customHeight="1" outlineLevel="1" x14ac:dyDescent="0.25">
      <c r="A185" s="116" t="s">
        <v>4604</v>
      </c>
      <c r="B185" s="33" t="s">
        <v>4601</v>
      </c>
      <c r="C185" s="174" t="s">
        <v>4606</v>
      </c>
      <c r="D185" s="256">
        <v>2023.5</v>
      </c>
      <c r="E185" s="294">
        <f t="shared" si="36"/>
        <v>2023.5</v>
      </c>
      <c r="F185" s="227"/>
    </row>
    <row r="186" spans="1:6" s="26" customFormat="1" ht="28.2" customHeight="1" outlineLevel="1" x14ac:dyDescent="0.25">
      <c r="A186" s="116" t="s">
        <v>4877</v>
      </c>
      <c r="B186" s="33" t="s">
        <v>4876</v>
      </c>
      <c r="C186" s="174" t="s">
        <v>4878</v>
      </c>
      <c r="D186" s="256">
        <v>2068.62</v>
      </c>
      <c r="E186" s="294">
        <f t="shared" si="36"/>
        <v>2068.62</v>
      </c>
      <c r="F186" s="227"/>
    </row>
    <row r="187" spans="1:6" ht="28.8" customHeight="1" outlineLevel="1" x14ac:dyDescent="0.25">
      <c r="A187" s="118" t="s">
        <v>5012</v>
      </c>
      <c r="B187" s="32" t="s">
        <v>5013</v>
      </c>
      <c r="C187" s="101" t="s">
        <v>5014</v>
      </c>
      <c r="D187" s="256">
        <v>688.61999999999989</v>
      </c>
      <c r="E187" s="294">
        <f t="shared" si="29"/>
        <v>688.61999999999989</v>
      </c>
    </row>
    <row r="188" spans="1:6" s="26" customFormat="1" ht="28.2" customHeight="1" outlineLevel="1" x14ac:dyDescent="0.25">
      <c r="A188" s="116" t="s">
        <v>5015</v>
      </c>
      <c r="B188" s="33" t="s">
        <v>5016</v>
      </c>
      <c r="C188" s="174" t="s">
        <v>5017</v>
      </c>
      <c r="D188" s="256">
        <v>1033.6199999999999</v>
      </c>
      <c r="E188" s="294">
        <f t="shared" si="29"/>
        <v>1033.6199999999999</v>
      </c>
      <c r="F188" s="227"/>
    </row>
    <row r="189" spans="1:6" s="26" customFormat="1" ht="28.2" customHeight="1" outlineLevel="1" x14ac:dyDescent="0.25">
      <c r="A189" s="116" t="s">
        <v>5557</v>
      </c>
      <c r="B189" s="33" t="s">
        <v>5556</v>
      </c>
      <c r="C189" s="174" t="s">
        <v>5558</v>
      </c>
      <c r="D189" s="256">
        <v>3724.6199999999994</v>
      </c>
      <c r="E189" s="294">
        <f t="shared" ref="E189" si="37">D189*(1-$E$5)</f>
        <v>3724.6199999999994</v>
      </c>
      <c r="F189" s="227"/>
    </row>
    <row r="190" spans="1:6" s="26" customFormat="1" ht="28.2" customHeight="1" outlineLevel="1" x14ac:dyDescent="0.25">
      <c r="A190" s="116" t="s">
        <v>5594</v>
      </c>
      <c r="B190" s="33" t="s">
        <v>5592</v>
      </c>
      <c r="C190" s="174" t="s">
        <v>5596</v>
      </c>
      <c r="D190" s="256">
        <v>1930.62</v>
      </c>
      <c r="E190" s="294">
        <f t="shared" ref="E190" si="38">D190*(1-$E$5)</f>
        <v>1930.62</v>
      </c>
      <c r="F190" s="228" t="s">
        <v>552</v>
      </c>
    </row>
    <row r="191" spans="1:6" s="26" customFormat="1" ht="28.2" customHeight="1" outlineLevel="1" x14ac:dyDescent="0.25">
      <c r="A191" s="116" t="s">
        <v>5595</v>
      </c>
      <c r="B191" s="33" t="s">
        <v>5593</v>
      </c>
      <c r="C191" s="174" t="s">
        <v>5597</v>
      </c>
      <c r="D191" s="256">
        <v>1930.62</v>
      </c>
      <c r="E191" s="294">
        <f t="shared" si="29"/>
        <v>1930.62</v>
      </c>
      <c r="F191" s="228" t="s">
        <v>552</v>
      </c>
    </row>
    <row r="192" spans="1:6" ht="15.6" x14ac:dyDescent="0.25">
      <c r="A192" s="115" t="s">
        <v>5293</v>
      </c>
      <c r="B192" s="22"/>
      <c r="C192" s="23"/>
      <c r="D192" s="257"/>
      <c r="E192" s="295"/>
    </row>
    <row r="193" spans="1:6" ht="28.8" customHeight="1" outlineLevel="1" x14ac:dyDescent="0.25">
      <c r="A193" s="124" t="s">
        <v>5291</v>
      </c>
      <c r="B193" s="82" t="s">
        <v>5290</v>
      </c>
      <c r="C193" s="101" t="s">
        <v>5292</v>
      </c>
      <c r="D193" s="256">
        <v>2689.6199999999994</v>
      </c>
      <c r="E193" s="294">
        <f t="shared" ref="E193" si="39">D193*(1-$E$5)</f>
        <v>2689.6199999999994</v>
      </c>
    </row>
    <row r="194" spans="1:6" ht="15.6" x14ac:dyDescent="0.25">
      <c r="A194" s="115" t="s">
        <v>4272</v>
      </c>
      <c r="B194" s="22"/>
      <c r="C194" s="23"/>
      <c r="D194" s="257"/>
      <c r="E194" s="295"/>
    </row>
    <row r="195" spans="1:6" ht="28.8" customHeight="1" outlineLevel="1" x14ac:dyDescent="0.25">
      <c r="A195" s="116" t="s">
        <v>3303</v>
      </c>
      <c r="B195" s="21" t="s">
        <v>3304</v>
      </c>
      <c r="C195" s="133" t="s">
        <v>4523</v>
      </c>
      <c r="D195" s="256">
        <v>1654.62</v>
      </c>
      <c r="E195" s="294">
        <f>D195*(1-$E$5)</f>
        <v>1654.62</v>
      </c>
    </row>
    <row r="196" spans="1:6" ht="28.8" customHeight="1" outlineLevel="1" x14ac:dyDescent="0.25">
      <c r="A196" s="147" t="s">
        <v>3307</v>
      </c>
      <c r="B196" s="32" t="s">
        <v>3305</v>
      </c>
      <c r="C196" s="101" t="s">
        <v>3309</v>
      </c>
      <c r="D196" s="256">
        <v>757.61999999999989</v>
      </c>
      <c r="E196" s="294">
        <f t="shared" ref="E196:E219" si="40">D196*(1-$E$5)</f>
        <v>757.61999999999989</v>
      </c>
    </row>
    <row r="197" spans="1:6" ht="28.8" customHeight="1" outlineLevel="1" x14ac:dyDescent="0.25">
      <c r="A197" s="124" t="s">
        <v>3308</v>
      </c>
      <c r="B197" s="82" t="s">
        <v>3306</v>
      </c>
      <c r="C197" s="101" t="s">
        <v>3310</v>
      </c>
      <c r="D197" s="256">
        <v>895.61999999999989</v>
      </c>
      <c r="E197" s="294">
        <f t="shared" si="40"/>
        <v>895.61999999999989</v>
      </c>
    </row>
    <row r="198" spans="1:6" ht="28.8" customHeight="1" outlineLevel="1" x14ac:dyDescent="0.25">
      <c r="A198" s="124" t="s">
        <v>4862</v>
      </c>
      <c r="B198" s="82" t="s">
        <v>4861</v>
      </c>
      <c r="C198" s="101" t="s">
        <v>4863</v>
      </c>
      <c r="D198" s="256">
        <v>1447.62</v>
      </c>
      <c r="E198" s="294">
        <f t="shared" ref="E198" si="41">D198*(1-$E$5)</f>
        <v>1447.62</v>
      </c>
    </row>
    <row r="199" spans="1:6" ht="28.8" customHeight="1" outlineLevel="1" x14ac:dyDescent="0.25">
      <c r="A199" s="124" t="s">
        <v>2713</v>
      </c>
      <c r="B199" s="82" t="s">
        <v>2712</v>
      </c>
      <c r="C199" s="101" t="s">
        <v>2714</v>
      </c>
      <c r="D199" s="256">
        <v>2620.6199999999994</v>
      </c>
      <c r="E199" s="294">
        <f t="shared" si="40"/>
        <v>2620.6199999999994</v>
      </c>
    </row>
    <row r="200" spans="1:6" ht="28.8" customHeight="1" outlineLevel="1" x14ac:dyDescent="0.25">
      <c r="A200" s="116" t="s">
        <v>4735</v>
      </c>
      <c r="B200" s="32" t="s">
        <v>4734</v>
      </c>
      <c r="C200" s="101" t="s">
        <v>4736</v>
      </c>
      <c r="D200" s="256">
        <v>2344.62</v>
      </c>
      <c r="E200" s="294">
        <f t="shared" si="40"/>
        <v>2344.62</v>
      </c>
    </row>
    <row r="201" spans="1:6" ht="28.8" customHeight="1" outlineLevel="1" x14ac:dyDescent="0.25">
      <c r="A201" s="116" t="s">
        <v>4524</v>
      </c>
      <c r="B201" s="32" t="s">
        <v>4525</v>
      </c>
      <c r="C201" s="101" t="s">
        <v>4526</v>
      </c>
      <c r="D201" s="256">
        <v>3034.6199999999994</v>
      </c>
      <c r="E201" s="294">
        <f t="shared" si="40"/>
        <v>3034.6199999999994</v>
      </c>
    </row>
    <row r="202" spans="1:6" ht="28.8" customHeight="1" outlineLevel="1" x14ac:dyDescent="0.25">
      <c r="A202" s="116" t="s">
        <v>5354</v>
      </c>
      <c r="B202" s="32" t="s">
        <v>5355</v>
      </c>
      <c r="C202" s="101" t="s">
        <v>5356</v>
      </c>
      <c r="D202" s="256">
        <v>3034.6199999999994</v>
      </c>
      <c r="E202" s="294">
        <f t="shared" si="40"/>
        <v>3034.6199999999994</v>
      </c>
    </row>
    <row r="203" spans="1:6" ht="28.8" customHeight="1" outlineLevel="1" x14ac:dyDescent="0.25">
      <c r="A203" s="116" t="s">
        <v>5608</v>
      </c>
      <c r="B203" s="32" t="s">
        <v>5604</v>
      </c>
      <c r="C203" s="101" t="s">
        <v>5612</v>
      </c>
      <c r="D203" s="256">
        <v>4552.619999999999</v>
      </c>
      <c r="E203" s="294">
        <f t="shared" ref="E203:E205" si="42">D203*(1-$E$5)</f>
        <v>4552.619999999999</v>
      </c>
      <c r="F203" s="228" t="s">
        <v>652</v>
      </c>
    </row>
    <row r="204" spans="1:6" ht="28.8" customHeight="1" outlineLevel="1" x14ac:dyDescent="0.25">
      <c r="A204" s="116" t="s">
        <v>5609</v>
      </c>
      <c r="B204" s="32" t="s">
        <v>5605</v>
      </c>
      <c r="C204" s="101" t="s">
        <v>5612</v>
      </c>
      <c r="D204" s="256">
        <v>4828.62</v>
      </c>
      <c r="E204" s="294">
        <f t="shared" si="42"/>
        <v>4828.62</v>
      </c>
      <c r="F204" s="228" t="s">
        <v>652</v>
      </c>
    </row>
    <row r="205" spans="1:6" ht="28.8" customHeight="1" outlineLevel="1" x14ac:dyDescent="0.25">
      <c r="A205" s="116" t="s">
        <v>5610</v>
      </c>
      <c r="B205" s="32" t="s">
        <v>5606</v>
      </c>
      <c r="C205" s="101" t="s">
        <v>5613</v>
      </c>
      <c r="D205" s="256">
        <v>5035.62</v>
      </c>
      <c r="E205" s="294">
        <f t="shared" si="42"/>
        <v>5035.62</v>
      </c>
      <c r="F205" s="228" t="s">
        <v>1324</v>
      </c>
    </row>
    <row r="206" spans="1:6" ht="28.8" customHeight="1" outlineLevel="1" x14ac:dyDescent="0.25">
      <c r="A206" s="116" t="s">
        <v>5611</v>
      </c>
      <c r="B206" s="32" t="s">
        <v>5607</v>
      </c>
      <c r="C206" s="101" t="s">
        <v>5614</v>
      </c>
      <c r="D206" s="256">
        <v>4759.62</v>
      </c>
      <c r="E206" s="294">
        <f t="shared" si="40"/>
        <v>4759.62</v>
      </c>
      <c r="F206" s="228" t="s">
        <v>1324</v>
      </c>
    </row>
    <row r="207" spans="1:6" ht="28.8" customHeight="1" outlineLevel="1" x14ac:dyDescent="0.25">
      <c r="A207" s="116" t="s">
        <v>2993</v>
      </c>
      <c r="B207" s="32" t="s">
        <v>2991</v>
      </c>
      <c r="C207" s="200" t="s">
        <v>2992</v>
      </c>
      <c r="D207" s="256">
        <v>3655.6199999999994</v>
      </c>
      <c r="E207" s="294">
        <f t="shared" ref="E207:E210" si="43">D207*(1-$E$5)</f>
        <v>3655.6199999999994</v>
      </c>
    </row>
    <row r="208" spans="1:6" ht="28.8" customHeight="1" outlineLevel="1" x14ac:dyDescent="0.25">
      <c r="A208" s="116" t="s">
        <v>4845</v>
      </c>
      <c r="B208" s="32" t="s">
        <v>4846</v>
      </c>
      <c r="C208" s="200" t="s">
        <v>4847</v>
      </c>
      <c r="D208" s="256">
        <v>3379.6199999999994</v>
      </c>
      <c r="E208" s="294">
        <f t="shared" si="43"/>
        <v>3379.6199999999994</v>
      </c>
    </row>
    <row r="209" spans="1:6" ht="28.8" customHeight="1" outlineLevel="1" x14ac:dyDescent="0.25">
      <c r="A209" s="116" t="s">
        <v>3311</v>
      </c>
      <c r="B209" s="32" t="s">
        <v>3516</v>
      </c>
      <c r="C209" s="101" t="s">
        <v>4848</v>
      </c>
      <c r="D209" s="256">
        <v>5104.62</v>
      </c>
      <c r="E209" s="294">
        <f t="shared" si="43"/>
        <v>5104.62</v>
      </c>
    </row>
    <row r="210" spans="1:6" ht="28.8" customHeight="1" outlineLevel="1" x14ac:dyDescent="0.25">
      <c r="A210" s="116" t="s">
        <v>4849</v>
      </c>
      <c r="B210" s="32" t="s">
        <v>4850</v>
      </c>
      <c r="C210" s="101" t="s">
        <v>4851</v>
      </c>
      <c r="D210" s="256">
        <v>4828.62</v>
      </c>
      <c r="E210" s="294">
        <f t="shared" si="43"/>
        <v>4828.62</v>
      </c>
    </row>
    <row r="211" spans="1:6" ht="28.8" customHeight="1" outlineLevel="1" x14ac:dyDescent="0.25">
      <c r="A211" s="116" t="s">
        <v>5357</v>
      </c>
      <c r="B211" s="32" t="s">
        <v>5358</v>
      </c>
      <c r="C211" s="101" t="s">
        <v>5359</v>
      </c>
      <c r="D211" s="256">
        <v>3034.6199999999994</v>
      </c>
      <c r="E211" s="294">
        <f>D211*(1-$E$5)</f>
        <v>3034.6199999999994</v>
      </c>
    </row>
    <row r="212" spans="1:6" ht="28.8" customHeight="1" outlineLevel="1" x14ac:dyDescent="0.25">
      <c r="A212" s="116" t="s">
        <v>5616</v>
      </c>
      <c r="B212" s="32" t="s">
        <v>5615</v>
      </c>
      <c r="C212" s="101" t="s">
        <v>5617</v>
      </c>
      <c r="D212" s="256">
        <v>3724.6199999999994</v>
      </c>
      <c r="E212" s="294">
        <f t="shared" ref="E212" si="44">D212*(1-$E$5)</f>
        <v>3724.6199999999994</v>
      </c>
      <c r="F212" s="228" t="s">
        <v>652</v>
      </c>
    </row>
    <row r="213" spans="1:6" ht="28.8" customHeight="1" outlineLevel="1" x14ac:dyDescent="0.25">
      <c r="A213" s="116" t="s">
        <v>5360</v>
      </c>
      <c r="B213" s="32" t="s">
        <v>5361</v>
      </c>
      <c r="C213" s="101" t="s">
        <v>5368</v>
      </c>
      <c r="D213" s="256">
        <v>4483.619999999999</v>
      </c>
      <c r="E213" s="294">
        <f t="shared" ref="E213" si="45">D213*(1-$E$5)</f>
        <v>4483.619999999999</v>
      </c>
    </row>
    <row r="214" spans="1:6" ht="28.8" customHeight="1" outlineLevel="1" x14ac:dyDescent="0.25">
      <c r="A214" s="116" t="s">
        <v>5362</v>
      </c>
      <c r="B214" s="32" t="s">
        <v>5363</v>
      </c>
      <c r="C214" s="101" t="s">
        <v>5369</v>
      </c>
      <c r="D214" s="256">
        <v>4207.619999999999</v>
      </c>
      <c r="E214" s="294">
        <f t="shared" si="40"/>
        <v>4207.619999999999</v>
      </c>
    </row>
    <row r="215" spans="1:6" ht="28.8" customHeight="1" outlineLevel="1" x14ac:dyDescent="0.25">
      <c r="A215" s="116" t="s">
        <v>5366</v>
      </c>
      <c r="B215" s="32" t="s">
        <v>5367</v>
      </c>
      <c r="C215" s="101" t="s">
        <v>5371</v>
      </c>
      <c r="D215" s="256">
        <v>4828.62</v>
      </c>
      <c r="E215" s="294">
        <f>D215*(1-$E$5)</f>
        <v>4828.62</v>
      </c>
    </row>
    <row r="216" spans="1:6" ht="28.8" customHeight="1" outlineLevel="1" x14ac:dyDescent="0.25">
      <c r="A216" s="116" t="s">
        <v>5364</v>
      </c>
      <c r="B216" s="32" t="s">
        <v>5365</v>
      </c>
      <c r="C216" s="101" t="s">
        <v>5370</v>
      </c>
      <c r="D216" s="256">
        <v>4552.619999999999</v>
      </c>
      <c r="E216" s="294">
        <f t="shared" si="40"/>
        <v>4552.619999999999</v>
      </c>
    </row>
    <row r="217" spans="1:6" ht="28.8" customHeight="1" outlineLevel="1" x14ac:dyDescent="0.25">
      <c r="A217" s="116" t="s">
        <v>2929</v>
      </c>
      <c r="B217" s="32" t="s">
        <v>2930</v>
      </c>
      <c r="C217" s="200" t="s">
        <v>2931</v>
      </c>
      <c r="D217" s="256">
        <v>2965.6199999999994</v>
      </c>
      <c r="E217" s="294">
        <f t="shared" si="40"/>
        <v>2965.6199999999994</v>
      </c>
    </row>
    <row r="218" spans="1:6" ht="28.8" customHeight="1" outlineLevel="1" x14ac:dyDescent="0.25">
      <c r="A218" s="116" t="s">
        <v>3033</v>
      </c>
      <c r="B218" s="32" t="s">
        <v>3032</v>
      </c>
      <c r="C218" s="200" t="s">
        <v>3034</v>
      </c>
      <c r="D218" s="256">
        <v>4552.619999999999</v>
      </c>
      <c r="E218" s="294">
        <f t="shared" si="40"/>
        <v>4552.619999999999</v>
      </c>
    </row>
    <row r="219" spans="1:6" ht="28.8" customHeight="1" outlineLevel="1" x14ac:dyDescent="0.25">
      <c r="A219" s="116" t="s">
        <v>1449</v>
      </c>
      <c r="B219" s="32" t="s">
        <v>1450</v>
      </c>
      <c r="C219" s="101" t="s">
        <v>3515</v>
      </c>
      <c r="D219" s="256">
        <v>5235.72</v>
      </c>
      <c r="E219" s="294">
        <f t="shared" si="40"/>
        <v>5235.72</v>
      </c>
      <c r="F219" s="228" t="s">
        <v>1053</v>
      </c>
    </row>
    <row r="220" spans="1:6" ht="15.6" x14ac:dyDescent="0.25">
      <c r="A220" s="115" t="s">
        <v>4273</v>
      </c>
      <c r="B220" s="23"/>
      <c r="C220" s="23"/>
      <c r="D220" s="257"/>
      <c r="E220" s="295"/>
    </row>
    <row r="221" spans="1:6" ht="28.8" customHeight="1" outlineLevel="1" x14ac:dyDescent="0.25">
      <c r="A221" s="142" t="s">
        <v>5250</v>
      </c>
      <c r="B221" s="29" t="s">
        <v>5248</v>
      </c>
      <c r="C221" s="133" t="s">
        <v>5252</v>
      </c>
      <c r="D221" s="258">
        <v>38638.619999999995</v>
      </c>
      <c r="E221" s="294">
        <f t="shared" ref="E221:E222" si="46">D221*(1-$E$5)</f>
        <v>38638.619999999995</v>
      </c>
      <c r="F221" s="228" t="s">
        <v>164</v>
      </c>
    </row>
    <row r="222" spans="1:6" ht="28.8" customHeight="1" outlineLevel="1" x14ac:dyDescent="0.25">
      <c r="A222" s="142" t="s">
        <v>5251</v>
      </c>
      <c r="B222" s="29" t="s">
        <v>5249</v>
      </c>
      <c r="C222" s="133" t="s">
        <v>5253</v>
      </c>
      <c r="D222" s="258">
        <v>19318.62</v>
      </c>
      <c r="E222" s="294">
        <f t="shared" si="46"/>
        <v>19318.62</v>
      </c>
    </row>
    <row r="223" spans="1:6" ht="28.8" customHeight="1" outlineLevel="1" x14ac:dyDescent="0.25">
      <c r="A223" s="148" t="s">
        <v>5120</v>
      </c>
      <c r="B223" s="87" t="s">
        <v>5125</v>
      </c>
      <c r="C223" s="101" t="s">
        <v>5130</v>
      </c>
      <c r="D223" s="256">
        <v>3310.6199999999994</v>
      </c>
      <c r="E223" s="294">
        <f t="shared" ref="E223:E232" si="47">D223*(1-$E$5)</f>
        <v>3310.6199999999994</v>
      </c>
      <c r="F223" s="4"/>
    </row>
    <row r="224" spans="1:6" ht="28.8" customHeight="1" outlineLevel="1" x14ac:dyDescent="0.25">
      <c r="A224" s="148" t="s">
        <v>5121</v>
      </c>
      <c r="B224" s="87" t="s">
        <v>5126</v>
      </c>
      <c r="C224" s="101" t="s">
        <v>5130</v>
      </c>
      <c r="D224" s="256">
        <v>3310.6199999999994</v>
      </c>
      <c r="E224" s="294">
        <f t="shared" si="47"/>
        <v>3310.6199999999994</v>
      </c>
      <c r="F224" s="4"/>
    </row>
    <row r="225" spans="1:19" ht="28.8" customHeight="1" outlineLevel="1" x14ac:dyDescent="0.25">
      <c r="A225" s="148" t="s">
        <v>5122</v>
      </c>
      <c r="B225" s="87" t="s">
        <v>5127</v>
      </c>
      <c r="C225" s="101" t="s">
        <v>5130</v>
      </c>
      <c r="D225" s="256">
        <v>3310.6199999999994</v>
      </c>
      <c r="E225" s="294">
        <f t="shared" si="47"/>
        <v>3310.6199999999994</v>
      </c>
      <c r="F225" s="4"/>
      <c r="G225" s="227"/>
      <c r="H225" s="227"/>
      <c r="I225" s="227"/>
      <c r="J225" s="227"/>
      <c r="K225" s="227"/>
      <c r="L225" s="227"/>
      <c r="M225" s="227"/>
      <c r="N225" s="227"/>
      <c r="O225" s="227"/>
      <c r="P225" s="227"/>
      <c r="Q225" s="227"/>
      <c r="R225" s="227"/>
      <c r="S225" s="227"/>
    </row>
    <row r="226" spans="1:19" ht="28.8" customHeight="1" outlineLevel="1" x14ac:dyDescent="0.25">
      <c r="A226" s="148" t="s">
        <v>5123</v>
      </c>
      <c r="B226" s="87" t="s">
        <v>5128</v>
      </c>
      <c r="C226" s="101" t="s">
        <v>5130</v>
      </c>
      <c r="D226" s="256">
        <v>3862.6199999999994</v>
      </c>
      <c r="E226" s="294">
        <f t="shared" si="47"/>
        <v>3862.6199999999994</v>
      </c>
      <c r="F226" s="4"/>
    </row>
    <row r="227" spans="1:19" ht="28.8" customHeight="1" outlineLevel="1" x14ac:dyDescent="0.25">
      <c r="A227" s="148" t="s">
        <v>5124</v>
      </c>
      <c r="B227" s="87" t="s">
        <v>5129</v>
      </c>
      <c r="C227" s="101" t="s">
        <v>5130</v>
      </c>
      <c r="D227" s="256">
        <v>4525.0199999999995</v>
      </c>
      <c r="E227" s="294">
        <f t="shared" si="47"/>
        <v>4525.0199999999995</v>
      </c>
      <c r="F227" s="4"/>
    </row>
    <row r="228" spans="1:19" ht="28.8" customHeight="1" outlineLevel="1" x14ac:dyDescent="0.25">
      <c r="A228" s="148" t="s">
        <v>5264</v>
      </c>
      <c r="B228" s="87" t="s">
        <v>5254</v>
      </c>
      <c r="C228" s="101" t="s">
        <v>5274</v>
      </c>
      <c r="D228" s="256">
        <v>7450.62</v>
      </c>
      <c r="E228" s="294">
        <f t="shared" si="47"/>
        <v>7450.62</v>
      </c>
      <c r="F228" s="4"/>
    </row>
    <row r="229" spans="1:19" ht="28.8" customHeight="1" outlineLevel="1" x14ac:dyDescent="0.25">
      <c r="A229" s="148" t="s">
        <v>5265</v>
      </c>
      <c r="B229" s="87" t="s">
        <v>5255</v>
      </c>
      <c r="C229" s="101" t="s">
        <v>5274</v>
      </c>
      <c r="D229" s="256">
        <v>7450.62</v>
      </c>
      <c r="E229" s="294">
        <f t="shared" si="47"/>
        <v>7450.62</v>
      </c>
      <c r="F229" s="4"/>
    </row>
    <row r="230" spans="1:19" ht="28.8" customHeight="1" outlineLevel="1" x14ac:dyDescent="0.25">
      <c r="A230" s="148" t="s">
        <v>5266</v>
      </c>
      <c r="B230" s="87" t="s">
        <v>5256</v>
      </c>
      <c r="C230" s="101" t="s">
        <v>5274</v>
      </c>
      <c r="D230" s="256">
        <v>8140.62</v>
      </c>
      <c r="E230" s="294">
        <f t="shared" si="47"/>
        <v>8140.62</v>
      </c>
      <c r="F230" s="4"/>
      <c r="G230" s="227"/>
      <c r="H230" s="227"/>
      <c r="I230" s="227"/>
      <c r="J230" s="227"/>
      <c r="K230" s="227"/>
      <c r="L230" s="227"/>
      <c r="M230" s="227"/>
      <c r="N230" s="227"/>
      <c r="O230" s="227"/>
      <c r="P230" s="227"/>
      <c r="Q230" s="227"/>
      <c r="R230" s="227"/>
      <c r="S230" s="227"/>
    </row>
    <row r="231" spans="1:19" ht="28.8" customHeight="1" outlineLevel="1" x14ac:dyDescent="0.25">
      <c r="A231" s="148" t="s">
        <v>5267</v>
      </c>
      <c r="B231" s="87" t="s">
        <v>5257</v>
      </c>
      <c r="C231" s="101" t="s">
        <v>5274</v>
      </c>
      <c r="D231" s="256">
        <v>8968.619999999999</v>
      </c>
      <c r="E231" s="294">
        <f t="shared" si="47"/>
        <v>8968.619999999999</v>
      </c>
      <c r="F231" s="4"/>
    </row>
    <row r="232" spans="1:19" ht="28.8" customHeight="1" outlineLevel="1" x14ac:dyDescent="0.25">
      <c r="A232" s="148" t="s">
        <v>5268</v>
      </c>
      <c r="B232" s="87" t="s">
        <v>5258</v>
      </c>
      <c r="C232" s="101" t="s">
        <v>5275</v>
      </c>
      <c r="D232" s="256">
        <v>8692.619999999999</v>
      </c>
      <c r="E232" s="294">
        <f t="shared" si="47"/>
        <v>8692.619999999999</v>
      </c>
      <c r="F232" s="4"/>
    </row>
    <row r="233" spans="1:19" ht="28.8" customHeight="1" outlineLevel="1" x14ac:dyDescent="0.25">
      <c r="A233" s="148" t="s">
        <v>5269</v>
      </c>
      <c r="B233" s="87" t="s">
        <v>5259</v>
      </c>
      <c r="C233" s="101" t="s">
        <v>5276</v>
      </c>
      <c r="D233" s="256">
        <v>8140.62</v>
      </c>
      <c r="E233" s="294">
        <f t="shared" ref="E233:E238" si="48">D233*(1-$E$5)</f>
        <v>8140.62</v>
      </c>
      <c r="F233" s="4"/>
    </row>
    <row r="234" spans="1:19" ht="28.8" customHeight="1" outlineLevel="1" x14ac:dyDescent="0.25">
      <c r="A234" s="148" t="s">
        <v>5270</v>
      </c>
      <c r="B234" s="87" t="s">
        <v>5260</v>
      </c>
      <c r="C234" s="101" t="s">
        <v>5276</v>
      </c>
      <c r="D234" s="256">
        <v>8140.62</v>
      </c>
      <c r="E234" s="294">
        <f t="shared" si="48"/>
        <v>8140.62</v>
      </c>
      <c r="F234" s="4"/>
    </row>
    <row r="235" spans="1:19" ht="28.8" customHeight="1" outlineLevel="1" x14ac:dyDescent="0.25">
      <c r="A235" s="148" t="s">
        <v>5271</v>
      </c>
      <c r="B235" s="87" t="s">
        <v>5261</v>
      </c>
      <c r="C235" s="101" t="s">
        <v>5276</v>
      </c>
      <c r="D235" s="256">
        <v>8830.619999999999</v>
      </c>
      <c r="E235" s="294">
        <f t="shared" si="48"/>
        <v>8830.619999999999</v>
      </c>
      <c r="F235" s="4"/>
      <c r="G235" s="227"/>
      <c r="H235" s="227"/>
      <c r="I235" s="227"/>
      <c r="J235" s="227"/>
      <c r="K235" s="227"/>
      <c r="L235" s="227"/>
      <c r="M235" s="227"/>
      <c r="N235" s="227"/>
      <c r="O235" s="227"/>
      <c r="P235" s="227"/>
      <c r="Q235" s="227"/>
      <c r="R235" s="227"/>
      <c r="S235" s="227"/>
    </row>
    <row r="236" spans="1:19" ht="28.8" customHeight="1" outlineLevel="1" x14ac:dyDescent="0.25">
      <c r="A236" s="148" t="s">
        <v>5272</v>
      </c>
      <c r="B236" s="87" t="s">
        <v>5262</v>
      </c>
      <c r="C236" s="101" t="s">
        <v>5276</v>
      </c>
      <c r="D236" s="256">
        <v>8830.619999999999</v>
      </c>
      <c r="E236" s="294">
        <f t="shared" si="48"/>
        <v>8830.619999999999</v>
      </c>
      <c r="F236" s="4"/>
    </row>
    <row r="237" spans="1:19" ht="28.8" customHeight="1" outlineLevel="1" x14ac:dyDescent="0.25">
      <c r="A237" s="148" t="s">
        <v>5273</v>
      </c>
      <c r="B237" s="87" t="s">
        <v>5263</v>
      </c>
      <c r="C237" s="101" t="s">
        <v>5276</v>
      </c>
      <c r="D237" s="256">
        <v>11038.619999999999</v>
      </c>
      <c r="E237" s="294">
        <f t="shared" ref="E237" si="49">D237*(1-$E$5)</f>
        <v>11038.619999999999</v>
      </c>
      <c r="F237" s="4"/>
    </row>
    <row r="238" spans="1:19" ht="28.8" customHeight="1" outlineLevel="1" x14ac:dyDescent="0.25">
      <c r="A238" s="148" t="s">
        <v>5559</v>
      </c>
      <c r="B238" s="87" t="s">
        <v>5560</v>
      </c>
      <c r="C238" s="101" t="s">
        <v>5561</v>
      </c>
      <c r="D238" s="256">
        <v>15178.619999999997</v>
      </c>
      <c r="E238" s="294">
        <f t="shared" si="48"/>
        <v>15178.619999999997</v>
      </c>
      <c r="F238" s="228" t="s">
        <v>1324</v>
      </c>
    </row>
    <row r="239" spans="1:19" ht="28.8" customHeight="1" outlineLevel="1" x14ac:dyDescent="0.25">
      <c r="A239" s="148" t="s">
        <v>4424</v>
      </c>
      <c r="B239" s="87" t="s">
        <v>4425</v>
      </c>
      <c r="C239" s="101" t="s">
        <v>4426</v>
      </c>
      <c r="D239" s="256">
        <v>5794.62</v>
      </c>
      <c r="E239" s="294">
        <f t="shared" ref="E239:E243" si="50">D239*(1-$E$5)</f>
        <v>5794.62</v>
      </c>
      <c r="F239" s="4"/>
    </row>
    <row r="240" spans="1:19" ht="28.8" customHeight="1" outlineLevel="1" x14ac:dyDescent="0.25">
      <c r="A240" s="148" t="s">
        <v>4427</v>
      </c>
      <c r="B240" s="87" t="s">
        <v>4428</v>
      </c>
      <c r="C240" s="101" t="s">
        <v>4426</v>
      </c>
      <c r="D240" s="256">
        <v>5794.62</v>
      </c>
      <c r="E240" s="294">
        <f t="shared" si="50"/>
        <v>5794.62</v>
      </c>
      <c r="F240" s="4"/>
    </row>
    <row r="241" spans="1:19" ht="28.8" customHeight="1" outlineLevel="1" x14ac:dyDescent="0.25">
      <c r="A241" s="148" t="s">
        <v>4527</v>
      </c>
      <c r="B241" s="87" t="s">
        <v>4528</v>
      </c>
      <c r="C241" s="101" t="s">
        <v>4533</v>
      </c>
      <c r="D241" s="256">
        <v>6760.62</v>
      </c>
      <c r="E241" s="294">
        <f t="shared" si="50"/>
        <v>6760.62</v>
      </c>
      <c r="F241" s="4"/>
      <c r="G241" s="227"/>
      <c r="H241" s="227"/>
      <c r="I241" s="227"/>
      <c r="J241" s="227"/>
      <c r="K241" s="227"/>
      <c r="L241" s="227"/>
      <c r="M241" s="227"/>
      <c r="N241" s="227"/>
      <c r="O241" s="227"/>
      <c r="P241" s="227"/>
      <c r="Q241" s="227"/>
      <c r="R241" s="227"/>
      <c r="S241" s="227"/>
    </row>
    <row r="242" spans="1:19" ht="28.8" customHeight="1" outlineLevel="1" x14ac:dyDescent="0.25">
      <c r="A242" s="148" t="s">
        <v>4529</v>
      </c>
      <c r="B242" s="87" t="s">
        <v>4530</v>
      </c>
      <c r="C242" s="101" t="s">
        <v>4533</v>
      </c>
      <c r="D242" s="256">
        <v>6760.62</v>
      </c>
      <c r="E242" s="294">
        <f t="shared" si="50"/>
        <v>6760.62</v>
      </c>
      <c r="F242" s="4"/>
    </row>
    <row r="243" spans="1:19" ht="28.8" customHeight="1" outlineLevel="1" x14ac:dyDescent="0.25">
      <c r="A243" s="148" t="s">
        <v>4531</v>
      </c>
      <c r="B243" s="87" t="s">
        <v>4532</v>
      </c>
      <c r="C243" s="101" t="s">
        <v>4533</v>
      </c>
      <c r="D243" s="256">
        <v>6760.62</v>
      </c>
      <c r="E243" s="294">
        <f t="shared" si="50"/>
        <v>6760.62</v>
      </c>
      <c r="F243" s="4"/>
    </row>
    <row r="244" spans="1:19" ht="15.6" x14ac:dyDescent="0.25">
      <c r="A244" s="115" t="s">
        <v>4356</v>
      </c>
      <c r="B244" s="23"/>
      <c r="C244" s="23"/>
      <c r="D244" s="257"/>
      <c r="E244" s="295"/>
    </row>
    <row r="245" spans="1:19" ht="25.05" customHeight="1" outlineLevel="1" x14ac:dyDescent="0.25">
      <c r="A245" s="116" t="s">
        <v>4534</v>
      </c>
      <c r="B245" s="34" t="s">
        <v>4535</v>
      </c>
      <c r="C245" s="192" t="s">
        <v>4536</v>
      </c>
      <c r="D245" s="256">
        <v>4138.619999999999</v>
      </c>
      <c r="E245" s="294">
        <f t="shared" ref="E245" si="51">D245*(1-$E$5)</f>
        <v>4138.619999999999</v>
      </c>
    </row>
    <row r="246" spans="1:19" ht="25.05" customHeight="1" outlineLevel="1" x14ac:dyDescent="0.25">
      <c r="A246" s="116" t="s">
        <v>5018</v>
      </c>
      <c r="B246" s="34" t="s">
        <v>5019</v>
      </c>
      <c r="C246" s="192" t="s">
        <v>5020</v>
      </c>
      <c r="D246" s="256">
        <v>9658.619999999999</v>
      </c>
      <c r="E246" s="294">
        <f t="shared" ref="E246:E251" si="52">D246*(1-$E$5)</f>
        <v>9658.619999999999</v>
      </c>
    </row>
    <row r="247" spans="1:19" ht="25.2" customHeight="1" outlineLevel="1" x14ac:dyDescent="0.25">
      <c r="A247" s="116" t="s">
        <v>4553</v>
      </c>
      <c r="B247" s="34" t="s">
        <v>4554</v>
      </c>
      <c r="C247" s="192" t="s">
        <v>4555</v>
      </c>
      <c r="D247" s="256">
        <v>17998.199999999997</v>
      </c>
      <c r="E247" s="294">
        <f>D247*(1-$E$5)</f>
        <v>17998.199999999997</v>
      </c>
    </row>
    <row r="248" spans="1:19" ht="25.05" customHeight="1" outlineLevel="1" x14ac:dyDescent="0.25">
      <c r="A248" s="116" t="s">
        <v>4727</v>
      </c>
      <c r="B248" s="34" t="s">
        <v>4726</v>
      </c>
      <c r="C248" s="192" t="s">
        <v>4728</v>
      </c>
      <c r="D248" s="256">
        <v>20698.62</v>
      </c>
      <c r="E248" s="294">
        <f>D248*(1-$E$5)</f>
        <v>20698.62</v>
      </c>
    </row>
    <row r="249" spans="1:19" ht="25.05" customHeight="1" outlineLevel="1" x14ac:dyDescent="0.25">
      <c r="A249" s="116" t="s">
        <v>3085</v>
      </c>
      <c r="B249" s="34" t="s">
        <v>3086</v>
      </c>
      <c r="C249" s="192" t="s">
        <v>3087</v>
      </c>
      <c r="D249" s="256">
        <v>14902.619999999997</v>
      </c>
      <c r="E249" s="294">
        <f t="shared" si="52"/>
        <v>14902.619999999997</v>
      </c>
    </row>
    <row r="250" spans="1:19" ht="25.05" customHeight="1" outlineLevel="1" x14ac:dyDescent="0.25">
      <c r="A250" s="116" t="s">
        <v>3226</v>
      </c>
      <c r="B250" s="34" t="s">
        <v>3225</v>
      </c>
      <c r="C250" s="192" t="s">
        <v>3227</v>
      </c>
      <c r="D250" s="256">
        <v>22768.62</v>
      </c>
      <c r="E250" s="294">
        <f t="shared" ref="E250" si="53">D250*(1-$E$5)</f>
        <v>22768.62</v>
      </c>
    </row>
    <row r="251" spans="1:19" ht="25.05" customHeight="1" outlineLevel="1" thickBot="1" x14ac:dyDescent="0.3">
      <c r="A251" s="116" t="s">
        <v>5209</v>
      </c>
      <c r="B251" s="34" t="s">
        <v>5019</v>
      </c>
      <c r="C251" s="192" t="s">
        <v>5210</v>
      </c>
      <c r="D251" s="256">
        <v>9658.619999999999</v>
      </c>
      <c r="E251" s="294">
        <f t="shared" si="52"/>
        <v>9658.619999999999</v>
      </c>
    </row>
    <row r="252" spans="1:19" ht="13.8" thickBot="1" x14ac:dyDescent="0.3">
      <c r="A252" s="386" t="s">
        <v>4305</v>
      </c>
      <c r="B252" s="387"/>
      <c r="C252" s="387"/>
      <c r="D252" s="387"/>
      <c r="E252" s="388"/>
      <c r="F252" s="4"/>
    </row>
    <row r="253" spans="1:19" ht="15.6" collapsed="1" x14ac:dyDescent="0.25">
      <c r="A253" s="150" t="s">
        <v>4274</v>
      </c>
      <c r="B253" s="144"/>
      <c r="C253" s="144"/>
      <c r="D253" s="259"/>
      <c r="E253" s="296"/>
      <c r="F253" s="229"/>
    </row>
    <row r="254" spans="1:19" ht="15.6" hidden="1" customHeight="1" outlineLevel="1" x14ac:dyDescent="0.25">
      <c r="A254" s="116" t="s">
        <v>2727</v>
      </c>
      <c r="B254" s="32" t="s">
        <v>2731</v>
      </c>
      <c r="C254" s="101" t="s">
        <v>2735</v>
      </c>
      <c r="D254" s="256">
        <v>3793.6199999999994</v>
      </c>
      <c r="E254" s="294">
        <f t="shared" ref="E254:E256" si="54">D254*(1-$E$5)</f>
        <v>3793.6199999999994</v>
      </c>
      <c r="F254" s="327" t="s">
        <v>481</v>
      </c>
    </row>
    <row r="255" spans="1:19" ht="15.6" hidden="1" customHeight="1" outlineLevel="1" x14ac:dyDescent="0.25">
      <c r="A255" s="116" t="s">
        <v>2728</v>
      </c>
      <c r="B255" s="32" t="s">
        <v>2732</v>
      </c>
      <c r="C255" s="101" t="s">
        <v>2736</v>
      </c>
      <c r="D255" s="256">
        <v>4552.619999999999</v>
      </c>
      <c r="E255" s="294">
        <f t="shared" si="54"/>
        <v>4552.619999999999</v>
      </c>
      <c r="F255" s="327" t="s">
        <v>481</v>
      </c>
    </row>
    <row r="256" spans="1:19" ht="15.6" hidden="1" customHeight="1" outlineLevel="1" x14ac:dyDescent="0.25">
      <c r="A256" s="116" t="s">
        <v>4839</v>
      </c>
      <c r="B256" s="32" t="s">
        <v>4840</v>
      </c>
      <c r="C256" s="101" t="s">
        <v>4841</v>
      </c>
      <c r="D256" s="256">
        <v>4276.619999999999</v>
      </c>
      <c r="E256" s="294">
        <f t="shared" si="54"/>
        <v>4276.619999999999</v>
      </c>
      <c r="F256" s="327" t="s">
        <v>481</v>
      </c>
    </row>
    <row r="257" spans="1:35" ht="14.4" hidden="1" customHeight="1" outlineLevel="1" x14ac:dyDescent="0.25">
      <c r="A257" s="147" t="s">
        <v>2725</v>
      </c>
      <c r="B257" s="32" t="s">
        <v>2729</v>
      </c>
      <c r="C257" s="101" t="s">
        <v>2733</v>
      </c>
      <c r="D257" s="256">
        <v>3172.6199999999994</v>
      </c>
      <c r="E257" s="294">
        <f>D257*(1-$E$5)</f>
        <v>3172.6199999999994</v>
      </c>
      <c r="F257" s="327" t="s">
        <v>481</v>
      </c>
    </row>
    <row r="258" spans="1:35" ht="14.4" hidden="1" customHeight="1" outlineLevel="1" x14ac:dyDescent="0.25">
      <c r="A258" s="116" t="s">
        <v>2726</v>
      </c>
      <c r="B258" s="32" t="s">
        <v>2730</v>
      </c>
      <c r="C258" s="101" t="s">
        <v>2734</v>
      </c>
      <c r="D258" s="256">
        <v>3862.6199999999994</v>
      </c>
      <c r="E258" s="294">
        <f>D258*(1-$E$5)</f>
        <v>3862.6199999999994</v>
      </c>
      <c r="F258" s="327" t="s">
        <v>481</v>
      </c>
    </row>
    <row r="259" spans="1:35" ht="14.4" hidden="1" customHeight="1" outlineLevel="1" x14ac:dyDescent="0.25">
      <c r="A259" s="116" t="s">
        <v>4836</v>
      </c>
      <c r="B259" s="32" t="s">
        <v>4837</v>
      </c>
      <c r="C259" s="101" t="s">
        <v>4838</v>
      </c>
      <c r="D259" s="256">
        <v>3586.6199999999994</v>
      </c>
      <c r="E259" s="294">
        <f>D259*(1-$E$5)</f>
        <v>3586.6199999999994</v>
      </c>
      <c r="F259" s="327" t="s">
        <v>481</v>
      </c>
    </row>
    <row r="260" spans="1:35" ht="29.4" hidden="1" customHeight="1" outlineLevel="1" x14ac:dyDescent="0.25">
      <c r="A260" s="116" t="s">
        <v>1498</v>
      </c>
      <c r="B260" s="33" t="s">
        <v>1494</v>
      </c>
      <c r="C260" s="94" t="s">
        <v>4448</v>
      </c>
      <c r="D260" s="256">
        <v>122.82</v>
      </c>
      <c r="E260" s="294">
        <f>D260*(1-'Рішення для запису відео'!$E$5)</f>
        <v>122.82</v>
      </c>
      <c r="F260" s="327" t="s">
        <v>5571</v>
      </c>
    </row>
    <row r="261" spans="1:35" ht="29.4" hidden="1" customHeight="1" outlineLevel="1" x14ac:dyDescent="0.25">
      <c r="A261" s="116" t="s">
        <v>1499</v>
      </c>
      <c r="B261" s="33" t="s">
        <v>1495</v>
      </c>
      <c r="C261" s="94" t="s">
        <v>4449</v>
      </c>
      <c r="D261" s="256">
        <v>219.41999999999996</v>
      </c>
      <c r="E261" s="294">
        <f>D261*(1-'Рішення для запису відео'!$E$5)</f>
        <v>219.41999999999996</v>
      </c>
      <c r="F261" s="327" t="s">
        <v>5571</v>
      </c>
    </row>
    <row r="262" spans="1:35" ht="29.4" hidden="1" customHeight="1" outlineLevel="1" x14ac:dyDescent="0.25">
      <c r="A262" s="116" t="s">
        <v>1500</v>
      </c>
      <c r="B262" s="33" t="s">
        <v>1496</v>
      </c>
      <c r="C262" s="94" t="s">
        <v>4372</v>
      </c>
      <c r="D262" s="256">
        <v>122.82</v>
      </c>
      <c r="E262" s="294">
        <f>D262*(1-'Рішення для запису відео'!$E$5)</f>
        <v>122.82</v>
      </c>
      <c r="F262" s="327" t="s">
        <v>5571</v>
      </c>
    </row>
    <row r="263" spans="1:35" ht="29.4" hidden="1" customHeight="1" outlineLevel="1" x14ac:dyDescent="0.25">
      <c r="A263" s="116" t="s">
        <v>1501</v>
      </c>
      <c r="B263" s="33" t="s">
        <v>1497</v>
      </c>
      <c r="C263" s="94" t="s">
        <v>4373</v>
      </c>
      <c r="D263" s="256">
        <v>122.82</v>
      </c>
      <c r="E263" s="294">
        <f>D263*(1-'Рішення для запису відео'!$E$5)</f>
        <v>122.82</v>
      </c>
      <c r="F263" s="327" t="s">
        <v>5571</v>
      </c>
    </row>
    <row r="264" spans="1:35" ht="13.8" hidden="1" customHeight="1" outlineLevel="1" x14ac:dyDescent="0.25">
      <c r="A264" s="124" t="s">
        <v>1586</v>
      </c>
      <c r="B264" s="215" t="s">
        <v>1584</v>
      </c>
      <c r="C264" s="164" t="s">
        <v>4117</v>
      </c>
      <c r="D264" s="256">
        <v>1123.32</v>
      </c>
      <c r="E264" s="294">
        <f>D264*(1-'Аксесуари AXIS'!$E$5)</f>
        <v>1123.32</v>
      </c>
      <c r="F264" s="327" t="s">
        <v>481</v>
      </c>
    </row>
    <row r="265" spans="1:35" ht="13.8" hidden="1" customHeight="1" outlineLevel="1" x14ac:dyDescent="0.25">
      <c r="A265" s="124" t="s">
        <v>1587</v>
      </c>
      <c r="B265" s="215" t="s">
        <v>1585</v>
      </c>
      <c r="C265" s="164" t="s">
        <v>4117</v>
      </c>
      <c r="D265" s="256">
        <v>1123.32</v>
      </c>
      <c r="E265" s="294">
        <f>D265*(1-'Аксесуари AXIS'!$E$5)</f>
        <v>1123.32</v>
      </c>
      <c r="F265" s="327" t="s">
        <v>481</v>
      </c>
    </row>
    <row r="266" spans="1:35" ht="13.8" hidden="1" customHeight="1" outlineLevel="1" x14ac:dyDescent="0.25">
      <c r="A266" s="124" t="s">
        <v>1590</v>
      </c>
      <c r="B266" s="215" t="s">
        <v>1588</v>
      </c>
      <c r="C266" s="164" t="s">
        <v>4117</v>
      </c>
      <c r="D266" s="256">
        <v>1123.32</v>
      </c>
      <c r="E266" s="294">
        <f>D266*(1-'Аксесуари AXIS'!$E$5)</f>
        <v>1123.32</v>
      </c>
      <c r="F266" s="327" t="s">
        <v>481</v>
      </c>
    </row>
    <row r="267" spans="1:35" ht="13.8" hidden="1" customHeight="1" outlineLevel="1" x14ac:dyDescent="0.25">
      <c r="A267" s="124" t="s">
        <v>1591</v>
      </c>
      <c r="B267" s="215" t="s">
        <v>1589</v>
      </c>
      <c r="C267" s="164" t="s">
        <v>4118</v>
      </c>
      <c r="D267" s="256">
        <v>1123.32</v>
      </c>
      <c r="E267" s="294">
        <f>D267*(1-'Аксесуари AXIS'!$E$5)</f>
        <v>1123.32</v>
      </c>
      <c r="F267" s="327" t="s">
        <v>481</v>
      </c>
    </row>
    <row r="268" spans="1:35" s="30" customFormat="1" ht="13.8" hidden="1" customHeight="1" outlineLevel="1" x14ac:dyDescent="0.25">
      <c r="A268" s="124" t="s">
        <v>28</v>
      </c>
      <c r="B268" s="240" t="s">
        <v>27</v>
      </c>
      <c r="C268" s="194" t="s">
        <v>4173</v>
      </c>
      <c r="D268" s="256">
        <v>496.79999999999995</v>
      </c>
      <c r="E268" s="294">
        <f>D268*(1-'Аксесуари AXIS'!$E$5)</f>
        <v>496.79999999999995</v>
      </c>
      <c r="F268" s="327" t="s">
        <v>481</v>
      </c>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row>
    <row r="269" spans="1:35" s="30" customFormat="1" ht="13.8" hidden="1" customHeight="1" outlineLevel="1" x14ac:dyDescent="0.25">
      <c r="A269" s="124" t="s">
        <v>4174</v>
      </c>
      <c r="B269" s="240" t="s">
        <v>4175</v>
      </c>
      <c r="C269" s="164" t="s">
        <v>4176</v>
      </c>
      <c r="D269" s="256">
        <v>592.01999999999987</v>
      </c>
      <c r="E269" s="294">
        <f>D269*(1-'Аксесуари AXIS'!$E$5)</f>
        <v>592.01999999999987</v>
      </c>
      <c r="F269" s="327" t="s">
        <v>481</v>
      </c>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row>
    <row r="270" spans="1:35" ht="15" hidden="1" customHeight="1" outlineLevel="1" x14ac:dyDescent="0.25">
      <c r="A270" s="116" t="s">
        <v>3164</v>
      </c>
      <c r="B270" s="34" t="s">
        <v>3163</v>
      </c>
      <c r="C270" s="192" t="s">
        <v>3165</v>
      </c>
      <c r="D270" s="256">
        <v>26080.619999999995</v>
      </c>
      <c r="E270" s="294">
        <f>D270*(1-$E$5)</f>
        <v>26080.619999999995</v>
      </c>
      <c r="F270" s="327" t="s">
        <v>481</v>
      </c>
    </row>
    <row r="271" spans="1:35" ht="11.4" hidden="1" customHeight="1" outlineLevel="1" x14ac:dyDescent="0.25">
      <c r="A271" s="116" t="s">
        <v>5207</v>
      </c>
      <c r="B271" s="34" t="s">
        <v>4554</v>
      </c>
      <c r="C271" s="192" t="s">
        <v>5208</v>
      </c>
      <c r="D271" s="256">
        <v>13798.619999999999</v>
      </c>
      <c r="E271" s="294">
        <f>D271*(1-$E$5)</f>
        <v>13798.619999999999</v>
      </c>
      <c r="F271" s="327" t="s">
        <v>481</v>
      </c>
    </row>
    <row r="272" spans="1:35" ht="15" hidden="1" customHeight="1" outlineLevel="1" x14ac:dyDescent="0.25">
      <c r="A272" s="116" t="s">
        <v>3291</v>
      </c>
      <c r="B272" s="33" t="s">
        <v>3290</v>
      </c>
      <c r="C272" s="133" t="s">
        <v>3292</v>
      </c>
      <c r="D272" s="256">
        <v>1447.62</v>
      </c>
      <c r="E272" s="294">
        <f t="shared" ref="E272:E280" si="55">D272*(1-$E$5)</f>
        <v>1447.62</v>
      </c>
      <c r="F272" s="327" t="s">
        <v>481</v>
      </c>
    </row>
    <row r="273" spans="1:35" ht="15" hidden="1" customHeight="1" outlineLevel="1" x14ac:dyDescent="0.25">
      <c r="A273" s="116" t="s">
        <v>4342</v>
      </c>
      <c r="B273" s="33" t="s">
        <v>4343</v>
      </c>
      <c r="C273" s="133" t="s">
        <v>4344</v>
      </c>
      <c r="D273" s="256">
        <v>1102.6199999999999</v>
      </c>
      <c r="E273" s="294">
        <f t="shared" si="55"/>
        <v>1102.6199999999999</v>
      </c>
      <c r="F273" s="327" t="s">
        <v>481</v>
      </c>
    </row>
    <row r="274" spans="1:35" ht="15" hidden="1" customHeight="1" outlineLevel="1" x14ac:dyDescent="0.25">
      <c r="A274" s="116" t="s">
        <v>4485</v>
      </c>
      <c r="B274" s="33" t="s">
        <v>4484</v>
      </c>
      <c r="C274" s="133" t="s">
        <v>4486</v>
      </c>
      <c r="D274" s="256">
        <v>1847.8199999999997</v>
      </c>
      <c r="E274" s="294">
        <f t="shared" si="55"/>
        <v>1847.8199999999997</v>
      </c>
      <c r="F274" s="327" t="s">
        <v>481</v>
      </c>
    </row>
    <row r="275" spans="1:35" ht="14.4" hidden="1" customHeight="1" outlineLevel="1" x14ac:dyDescent="0.25">
      <c r="A275" s="126" t="s">
        <v>3991</v>
      </c>
      <c r="B275" s="209" t="s">
        <v>3992</v>
      </c>
      <c r="C275" s="133" t="s">
        <v>3993</v>
      </c>
      <c r="D275" s="256">
        <v>150.41999999999996</v>
      </c>
      <c r="E275" s="294">
        <f t="shared" si="55"/>
        <v>150.41999999999996</v>
      </c>
      <c r="F275" s="327" t="s">
        <v>481</v>
      </c>
    </row>
    <row r="276" spans="1:35" ht="14.4" hidden="1" customHeight="1" outlineLevel="1" x14ac:dyDescent="0.25">
      <c r="A276" s="118" t="s">
        <v>2910</v>
      </c>
      <c r="B276" s="32" t="s">
        <v>2908</v>
      </c>
      <c r="C276" s="101" t="s">
        <v>4352</v>
      </c>
      <c r="D276" s="256">
        <v>1709.8199999999997</v>
      </c>
      <c r="E276" s="294">
        <f t="shared" si="55"/>
        <v>1709.8199999999997</v>
      </c>
      <c r="F276" s="327" t="s">
        <v>481</v>
      </c>
    </row>
    <row r="277" spans="1:35" s="26" customFormat="1" ht="14.4" hidden="1" customHeight="1" outlineLevel="1" x14ac:dyDescent="0.25">
      <c r="A277" s="116" t="s">
        <v>2911</v>
      </c>
      <c r="B277" s="33" t="s">
        <v>2909</v>
      </c>
      <c r="C277" s="174" t="s">
        <v>4352</v>
      </c>
      <c r="D277" s="256">
        <v>1709.8199999999997</v>
      </c>
      <c r="E277" s="294">
        <f t="shared" si="55"/>
        <v>1709.8199999999997</v>
      </c>
      <c r="F277" s="327" t="s">
        <v>481</v>
      </c>
    </row>
    <row r="278" spans="1:35" ht="14.4" hidden="1" customHeight="1" outlineLevel="1" x14ac:dyDescent="0.25">
      <c r="A278" s="116" t="s">
        <v>4367</v>
      </c>
      <c r="B278" s="33" t="s">
        <v>4832</v>
      </c>
      <c r="C278" s="94" t="s">
        <v>4331</v>
      </c>
      <c r="D278" s="256">
        <v>4966.62</v>
      </c>
      <c r="E278" s="294">
        <f t="shared" si="55"/>
        <v>4966.62</v>
      </c>
      <c r="F278" s="327" t="s">
        <v>481</v>
      </c>
    </row>
    <row r="279" spans="1:35" ht="14.4" hidden="1" customHeight="1" outlineLevel="1" x14ac:dyDescent="0.25">
      <c r="A279" s="116" t="s">
        <v>4453</v>
      </c>
      <c r="B279" s="33" t="s">
        <v>4451</v>
      </c>
      <c r="C279" s="94" t="s">
        <v>4455</v>
      </c>
      <c r="D279" s="256">
        <v>3724.6199999999994</v>
      </c>
      <c r="E279" s="294">
        <f t="shared" si="55"/>
        <v>3724.6199999999994</v>
      </c>
      <c r="F279" s="327" t="s">
        <v>481</v>
      </c>
    </row>
    <row r="280" spans="1:35" ht="13.8" hidden="1" customHeight="1" outlineLevel="1" x14ac:dyDescent="0.25">
      <c r="A280" s="116" t="s">
        <v>3059</v>
      </c>
      <c r="B280" s="32" t="s">
        <v>3058</v>
      </c>
      <c r="C280" s="101" t="s">
        <v>3060</v>
      </c>
      <c r="D280" s="256">
        <v>4759.62</v>
      </c>
      <c r="E280" s="294">
        <f t="shared" si="55"/>
        <v>4759.62</v>
      </c>
      <c r="F280" s="327" t="s">
        <v>481</v>
      </c>
    </row>
    <row r="281" spans="1:35" ht="13.8" hidden="1" customHeight="1" outlineLevel="1" x14ac:dyDescent="0.25">
      <c r="A281" s="116" t="s">
        <v>4842</v>
      </c>
      <c r="B281" s="32" t="s">
        <v>4843</v>
      </c>
      <c r="C281" s="101" t="s">
        <v>4844</v>
      </c>
      <c r="D281" s="256">
        <v>4483.619999999999</v>
      </c>
      <c r="E281" s="294">
        <f t="shared" ref="E281:E284" si="56">D281*(1-$E$5)</f>
        <v>4483.619999999999</v>
      </c>
      <c r="F281" s="327" t="s">
        <v>481</v>
      </c>
    </row>
    <row r="282" spans="1:35" ht="14.4" hidden="1" customHeight="1" outlineLevel="1" x14ac:dyDescent="0.25">
      <c r="A282" s="116" t="s">
        <v>4833</v>
      </c>
      <c r="B282" s="33" t="s">
        <v>4834</v>
      </c>
      <c r="C282" s="164" t="s">
        <v>4835</v>
      </c>
      <c r="D282" s="256">
        <v>5932.62</v>
      </c>
      <c r="E282" s="294">
        <f t="shared" si="56"/>
        <v>5932.62</v>
      </c>
      <c r="F282" s="327" t="s">
        <v>481</v>
      </c>
    </row>
    <row r="283" spans="1:35" ht="14.4" hidden="1" customHeight="1" outlineLevel="1" x14ac:dyDescent="0.25">
      <c r="A283" s="148" t="s">
        <v>3537</v>
      </c>
      <c r="B283" s="87" t="s">
        <v>3538</v>
      </c>
      <c r="C283" s="101" t="s">
        <v>3539</v>
      </c>
      <c r="D283" s="256">
        <v>964.61999999999989</v>
      </c>
      <c r="E283" s="294">
        <f t="shared" si="56"/>
        <v>964.61999999999989</v>
      </c>
      <c r="F283" s="327" t="s">
        <v>481</v>
      </c>
      <c r="G283" s="227"/>
      <c r="H283" s="227"/>
      <c r="I283" s="227"/>
      <c r="J283" s="227"/>
      <c r="K283" s="227"/>
      <c r="L283" s="227"/>
      <c r="M283" s="227"/>
      <c r="N283" s="227"/>
      <c r="O283" s="227"/>
      <c r="P283" s="227"/>
      <c r="Q283" s="227"/>
      <c r="R283" s="227"/>
      <c r="S283" s="227"/>
    </row>
    <row r="284" spans="1:35" ht="14.4" hidden="1" customHeight="1" outlineLevel="1" x14ac:dyDescent="0.25">
      <c r="A284" s="148" t="s">
        <v>2630</v>
      </c>
      <c r="B284" s="87" t="s">
        <v>2631</v>
      </c>
      <c r="C284" s="101" t="s">
        <v>3540</v>
      </c>
      <c r="D284" s="256">
        <v>964.61999999999989</v>
      </c>
      <c r="E284" s="294">
        <f t="shared" si="56"/>
        <v>964.61999999999989</v>
      </c>
      <c r="F284" s="327" t="s">
        <v>481</v>
      </c>
    </row>
    <row r="285" spans="1:35" ht="14.4" hidden="1" customHeight="1" outlineLevel="1" x14ac:dyDescent="0.25">
      <c r="A285" s="148" t="s">
        <v>2632</v>
      </c>
      <c r="B285" s="87" t="s">
        <v>2633</v>
      </c>
      <c r="C285" s="101" t="s">
        <v>3541</v>
      </c>
      <c r="D285" s="256">
        <v>1033.6199999999999</v>
      </c>
      <c r="E285" s="294">
        <f>D285*(1-$E$5)</f>
        <v>1033.6199999999999</v>
      </c>
      <c r="F285" s="327" t="s">
        <v>481</v>
      </c>
    </row>
    <row r="286" spans="1:35" s="30" customFormat="1" ht="13.2" hidden="1" customHeight="1" outlineLevel="1" x14ac:dyDescent="0.25">
      <c r="A286" s="142" t="s">
        <v>3214</v>
      </c>
      <c r="B286" s="195" t="s">
        <v>3213</v>
      </c>
      <c r="C286" s="196" t="s">
        <v>3215</v>
      </c>
      <c r="D286" s="256">
        <v>219.41999999999996</v>
      </c>
      <c r="E286" s="294">
        <f>D286*(1-'Аксесуари AXIS'!$E$5)</f>
        <v>219.41999999999996</v>
      </c>
      <c r="F286" s="327" t="s">
        <v>481</v>
      </c>
      <c r="G286" s="4"/>
      <c r="H286" s="4"/>
      <c r="I286" s="4"/>
      <c r="J286" s="4"/>
      <c r="K286" s="4"/>
      <c r="L286" s="4"/>
      <c r="M286" s="4"/>
      <c r="N286" s="4"/>
      <c r="O286" s="4"/>
      <c r="P286" s="4"/>
      <c r="Q286" s="4"/>
      <c r="R286" s="4"/>
      <c r="S286" s="4"/>
      <c r="T286" s="4"/>
      <c r="U286" s="4"/>
      <c r="V286" s="4"/>
      <c r="W286" s="4"/>
      <c r="X286" s="4"/>
      <c r="Y286" s="4"/>
      <c r="Z286" s="4"/>
      <c r="AA286" s="4"/>
      <c r="AB286" s="4"/>
      <c r="AC286" s="4"/>
      <c r="AD286" s="4"/>
      <c r="AE286" s="4"/>
      <c r="AF286" s="4"/>
      <c r="AG286" s="4"/>
      <c r="AH286" s="4"/>
      <c r="AI286" s="4"/>
    </row>
    <row r="287" spans="1:35" ht="13.2" hidden="1" customHeight="1" outlineLevel="1" x14ac:dyDescent="0.25">
      <c r="A287" s="124" t="s">
        <v>3617</v>
      </c>
      <c r="B287" s="29" t="s">
        <v>3618</v>
      </c>
      <c r="C287" s="164" t="s">
        <v>3619</v>
      </c>
      <c r="D287" s="256">
        <v>33.119999999999997</v>
      </c>
      <c r="E287" s="294">
        <f>D287*(1-'Аксесуари AXIS'!$E$5)</f>
        <v>33.119999999999997</v>
      </c>
      <c r="F287" s="327" t="s">
        <v>481</v>
      </c>
    </row>
    <row r="288" spans="1:35" ht="13.2" hidden="1" customHeight="1" outlineLevel="1" x14ac:dyDescent="0.25">
      <c r="A288" s="126" t="s">
        <v>3724</v>
      </c>
      <c r="B288" s="24" t="s">
        <v>3725</v>
      </c>
      <c r="C288" s="164" t="s">
        <v>3726</v>
      </c>
      <c r="D288" s="256">
        <v>172.5</v>
      </c>
      <c r="E288" s="294">
        <f>D288*(1-'Аксесуари AXIS'!$E$5)</f>
        <v>172.5</v>
      </c>
      <c r="F288" s="327" t="s">
        <v>481</v>
      </c>
    </row>
    <row r="289" spans="1:47" s="17" customFormat="1" ht="13.2" hidden="1" customHeight="1" outlineLevel="1" x14ac:dyDescent="0.25">
      <c r="A289" s="116" t="s">
        <v>1908</v>
      </c>
      <c r="B289" s="213" t="s">
        <v>1898</v>
      </c>
      <c r="C289" s="28" t="s">
        <v>4370</v>
      </c>
      <c r="D289" s="256">
        <v>343.62</v>
      </c>
      <c r="E289" s="294">
        <f>D289*(1-'Рішення для запису відео'!$E$5)</f>
        <v>343.62</v>
      </c>
      <c r="F289" s="327" t="s">
        <v>481</v>
      </c>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4"/>
      <c r="AG289" s="4"/>
      <c r="AH289" s="4"/>
      <c r="AI289" s="4"/>
      <c r="AJ289" s="4"/>
      <c r="AK289" s="4"/>
      <c r="AL289" s="4"/>
      <c r="AM289" s="4"/>
      <c r="AN289" s="4"/>
      <c r="AO289" s="4"/>
      <c r="AP289" s="4"/>
      <c r="AQ289" s="4"/>
      <c r="AR289" s="4"/>
      <c r="AS289" s="4"/>
      <c r="AT289" s="4"/>
      <c r="AU289" s="4"/>
    </row>
    <row r="290" spans="1:47" ht="15" hidden="1" customHeight="1" outlineLevel="1" x14ac:dyDescent="0.25">
      <c r="A290" s="148" t="s">
        <v>2982</v>
      </c>
      <c r="B290" s="211" t="s">
        <v>2984</v>
      </c>
      <c r="C290" s="101" t="s">
        <v>2986</v>
      </c>
      <c r="D290" s="256">
        <v>1185.4199999999998</v>
      </c>
      <c r="E290" s="294">
        <f>D290*(1-$E$5)</f>
        <v>1185.4199999999998</v>
      </c>
      <c r="F290" s="327" t="s">
        <v>481</v>
      </c>
    </row>
    <row r="291" spans="1:47" ht="15" hidden="1" customHeight="1" outlineLevel="1" x14ac:dyDescent="0.25">
      <c r="A291" s="148" t="s">
        <v>2983</v>
      </c>
      <c r="B291" s="211" t="s">
        <v>2985</v>
      </c>
      <c r="C291" s="101" t="s">
        <v>2987</v>
      </c>
      <c r="D291" s="256">
        <v>1185.4199999999998</v>
      </c>
      <c r="E291" s="294">
        <f>D291*(1-$E$5)</f>
        <v>1185.4199999999998</v>
      </c>
      <c r="F291" s="327" t="s">
        <v>481</v>
      </c>
    </row>
    <row r="292" spans="1:47" ht="16.2" hidden="1" customHeight="1" outlineLevel="1" x14ac:dyDescent="0.25">
      <c r="A292" s="142" t="s">
        <v>2978</v>
      </c>
      <c r="B292" s="29" t="s">
        <v>2977</v>
      </c>
      <c r="C292" s="133" t="s">
        <v>3520</v>
      </c>
      <c r="D292" s="258">
        <v>1199.2199999999998</v>
      </c>
      <c r="E292" s="294">
        <f t="shared" ref="E292:E298" si="57">D292*(1-$E$5)</f>
        <v>1199.2199999999998</v>
      </c>
      <c r="F292" s="327" t="s">
        <v>481</v>
      </c>
    </row>
    <row r="293" spans="1:47" ht="16.2" hidden="1" customHeight="1" outlineLevel="1" x14ac:dyDescent="0.25">
      <c r="A293" s="142" t="s">
        <v>2014</v>
      </c>
      <c r="B293" s="29" t="s">
        <v>2015</v>
      </c>
      <c r="C293" s="133" t="s">
        <v>3521</v>
      </c>
      <c r="D293" s="258">
        <v>1199.2199999999998</v>
      </c>
      <c r="E293" s="294">
        <f t="shared" si="57"/>
        <v>1199.2199999999998</v>
      </c>
      <c r="F293" s="327" t="s">
        <v>481</v>
      </c>
    </row>
    <row r="294" spans="1:47" ht="16.2" hidden="1" customHeight="1" outlineLevel="1" x14ac:dyDescent="0.25">
      <c r="A294" s="124" t="s">
        <v>2013</v>
      </c>
      <c r="B294" s="29" t="s">
        <v>2645</v>
      </c>
      <c r="C294" s="133" t="s">
        <v>3522</v>
      </c>
      <c r="D294" s="258">
        <v>1309.6199999999999</v>
      </c>
      <c r="E294" s="294">
        <f t="shared" si="57"/>
        <v>1309.6199999999999</v>
      </c>
      <c r="F294" s="327" t="s">
        <v>481</v>
      </c>
    </row>
    <row r="295" spans="1:47" ht="14.4" hidden="1" customHeight="1" outlineLevel="1" x14ac:dyDescent="0.25">
      <c r="A295" s="118" t="s">
        <v>3206</v>
      </c>
      <c r="B295" s="32" t="s">
        <v>3204</v>
      </c>
      <c r="C295" s="101" t="s">
        <v>5462</v>
      </c>
      <c r="D295" s="256">
        <v>771.41999999999985</v>
      </c>
      <c r="E295" s="294">
        <f t="shared" si="57"/>
        <v>771.41999999999985</v>
      </c>
      <c r="F295" s="327" t="s">
        <v>481</v>
      </c>
    </row>
    <row r="296" spans="1:47" ht="14.4" hidden="1" customHeight="1" outlineLevel="1" x14ac:dyDescent="0.25">
      <c r="A296" s="118" t="s">
        <v>3207</v>
      </c>
      <c r="B296" s="32" t="s">
        <v>3205</v>
      </c>
      <c r="C296" s="101" t="s">
        <v>5463</v>
      </c>
      <c r="D296" s="256">
        <v>881.81999999999994</v>
      </c>
      <c r="E296" s="294">
        <f t="shared" si="57"/>
        <v>881.81999999999994</v>
      </c>
      <c r="F296" s="327" t="s">
        <v>481</v>
      </c>
    </row>
    <row r="297" spans="1:47" ht="14.4" hidden="1" customHeight="1" outlineLevel="1" x14ac:dyDescent="0.25">
      <c r="A297" s="118" t="s">
        <v>3208</v>
      </c>
      <c r="B297" s="32" t="s">
        <v>3209</v>
      </c>
      <c r="C297" s="101" t="s">
        <v>5464</v>
      </c>
      <c r="D297" s="256">
        <v>1033.6199999999999</v>
      </c>
      <c r="E297" s="294">
        <f t="shared" si="57"/>
        <v>1033.6199999999999</v>
      </c>
      <c r="F297" s="327" t="s">
        <v>481</v>
      </c>
    </row>
    <row r="298" spans="1:47" ht="14.4" hidden="1" customHeight="1" outlineLevel="1" x14ac:dyDescent="0.25">
      <c r="A298" s="118" t="s">
        <v>3298</v>
      </c>
      <c r="B298" s="32" t="s">
        <v>3297</v>
      </c>
      <c r="C298" s="101" t="s">
        <v>5465</v>
      </c>
      <c r="D298" s="256">
        <v>1102.6199999999999</v>
      </c>
      <c r="E298" s="294">
        <f t="shared" si="57"/>
        <v>1102.6199999999999</v>
      </c>
      <c r="F298" s="327" t="s">
        <v>481</v>
      </c>
    </row>
    <row r="299" spans="1:47" s="26" customFormat="1" ht="14.4" hidden="1" customHeight="1" outlineLevel="1" x14ac:dyDescent="0.25">
      <c r="A299" s="116" t="s">
        <v>4520</v>
      </c>
      <c r="B299" s="213" t="s">
        <v>4521</v>
      </c>
      <c r="C299" s="174" t="s">
        <v>4522</v>
      </c>
      <c r="D299" s="256">
        <v>1778.8199999999997</v>
      </c>
      <c r="E299" s="294">
        <f t="shared" ref="E299" si="58">D299*(1-$E$5)</f>
        <v>1778.8199999999997</v>
      </c>
      <c r="F299" s="327" t="s">
        <v>481</v>
      </c>
    </row>
    <row r="300" spans="1:47" ht="13.2" hidden="1" customHeight="1" outlineLevel="1" x14ac:dyDescent="0.25">
      <c r="A300" s="118" t="s">
        <v>3294</v>
      </c>
      <c r="B300" s="32" t="s">
        <v>3293</v>
      </c>
      <c r="C300" s="101" t="s">
        <v>4347</v>
      </c>
      <c r="D300" s="256">
        <v>1102.6199999999999</v>
      </c>
      <c r="E300" s="294">
        <f>D300*(1-$E$5)</f>
        <v>1102.6199999999999</v>
      </c>
      <c r="F300" s="327" t="s">
        <v>481</v>
      </c>
    </row>
    <row r="301" spans="1:47" ht="13.2" hidden="1" customHeight="1" outlineLevel="1" x14ac:dyDescent="0.25">
      <c r="A301" s="118" t="s">
        <v>3300</v>
      </c>
      <c r="B301" s="32" t="s">
        <v>3299</v>
      </c>
      <c r="C301" s="101" t="s">
        <v>4348</v>
      </c>
      <c r="D301" s="256">
        <v>1309.6199999999999</v>
      </c>
      <c r="E301" s="294">
        <f t="shared" ref="E301" si="59">D301*(1-$E$5)</f>
        <v>1309.6199999999999</v>
      </c>
      <c r="F301" s="327" t="s">
        <v>481</v>
      </c>
    </row>
    <row r="302" spans="1:47" ht="13.2" hidden="1" customHeight="1" outlineLevel="1" x14ac:dyDescent="0.25">
      <c r="A302" s="118" t="s">
        <v>5021</v>
      </c>
      <c r="B302" s="32" t="s">
        <v>5022</v>
      </c>
      <c r="C302" s="101" t="s">
        <v>5023</v>
      </c>
      <c r="D302" s="256">
        <v>1337.2199999999998</v>
      </c>
      <c r="E302" s="294">
        <f>D302*(1-$E$5)</f>
        <v>1337.2199999999998</v>
      </c>
      <c r="F302" s="327" t="s">
        <v>481</v>
      </c>
    </row>
    <row r="303" spans="1:47" ht="13.2" hidden="1" customHeight="1" outlineLevel="1" x14ac:dyDescent="0.25">
      <c r="A303" s="118" t="s">
        <v>3296</v>
      </c>
      <c r="B303" s="32" t="s">
        <v>3295</v>
      </c>
      <c r="C303" s="101" t="s">
        <v>4349</v>
      </c>
      <c r="D303" s="256">
        <v>1309.6199999999999</v>
      </c>
      <c r="E303" s="294">
        <f>D303*(1-$E$5)</f>
        <v>1309.6199999999999</v>
      </c>
      <c r="F303" s="327" t="s">
        <v>481</v>
      </c>
    </row>
    <row r="304" spans="1:47" ht="13.2" hidden="1" customHeight="1" outlineLevel="1" x14ac:dyDescent="0.25">
      <c r="A304" s="118" t="s">
        <v>3302</v>
      </c>
      <c r="B304" s="32" t="s">
        <v>3301</v>
      </c>
      <c r="C304" s="101" t="s">
        <v>4350</v>
      </c>
      <c r="D304" s="256">
        <v>1447.62</v>
      </c>
      <c r="E304" s="294">
        <f>D304*(1-$E$5)</f>
        <v>1447.62</v>
      </c>
      <c r="F304" s="327" t="s">
        <v>481</v>
      </c>
    </row>
    <row r="305" spans="1:44" ht="13.2" hidden="1" customHeight="1" outlineLevel="1" x14ac:dyDescent="0.25">
      <c r="A305" s="118" t="s">
        <v>3206</v>
      </c>
      <c r="B305" s="32" t="s">
        <v>3204</v>
      </c>
      <c r="C305" s="101" t="s">
        <v>5462</v>
      </c>
      <c r="D305" s="256">
        <v>771.41999999999985</v>
      </c>
      <c r="E305" s="294">
        <f t="shared" ref="E305:E309" si="60">D305*(1-$E$5)</f>
        <v>771.41999999999985</v>
      </c>
      <c r="F305" s="327" t="s">
        <v>481</v>
      </c>
    </row>
    <row r="306" spans="1:44" ht="13.2" hidden="1" customHeight="1" outlineLevel="1" x14ac:dyDescent="0.25">
      <c r="A306" s="118" t="s">
        <v>3207</v>
      </c>
      <c r="B306" s="32" t="s">
        <v>3205</v>
      </c>
      <c r="C306" s="101" t="s">
        <v>5463</v>
      </c>
      <c r="D306" s="256">
        <v>881.81999999999994</v>
      </c>
      <c r="E306" s="294">
        <f t="shared" si="60"/>
        <v>881.81999999999994</v>
      </c>
      <c r="F306" s="327" t="s">
        <v>481</v>
      </c>
    </row>
    <row r="307" spans="1:44" ht="13.2" hidden="1" customHeight="1" outlineLevel="1" x14ac:dyDescent="0.25">
      <c r="A307" s="118" t="s">
        <v>3208</v>
      </c>
      <c r="B307" s="32" t="s">
        <v>3209</v>
      </c>
      <c r="C307" s="101" t="s">
        <v>5464</v>
      </c>
      <c r="D307" s="256">
        <v>1033.6199999999999</v>
      </c>
      <c r="E307" s="294">
        <f t="shared" si="60"/>
        <v>1033.6199999999999</v>
      </c>
      <c r="F307" s="327" t="s">
        <v>481</v>
      </c>
    </row>
    <row r="308" spans="1:44" ht="13.2" hidden="1" customHeight="1" outlineLevel="1" x14ac:dyDescent="0.25">
      <c r="A308" s="118" t="s">
        <v>3298</v>
      </c>
      <c r="B308" s="32" t="s">
        <v>3297</v>
      </c>
      <c r="C308" s="101" t="s">
        <v>5465</v>
      </c>
      <c r="D308" s="256">
        <v>1102.6199999999999</v>
      </c>
      <c r="E308" s="294">
        <f t="shared" si="60"/>
        <v>1102.6199999999999</v>
      </c>
      <c r="F308" s="327" t="s">
        <v>481</v>
      </c>
    </row>
    <row r="309" spans="1:44" s="30" customFormat="1" ht="12.6" hidden="1" customHeight="1" outlineLevel="1" x14ac:dyDescent="0.25">
      <c r="A309" s="124" t="s">
        <v>1875</v>
      </c>
      <c r="B309" s="81" t="s">
        <v>1874</v>
      </c>
      <c r="C309" s="169" t="s">
        <v>4183</v>
      </c>
      <c r="D309" s="256">
        <v>752.09999999999991</v>
      </c>
      <c r="E309" s="294">
        <f t="shared" si="60"/>
        <v>752.09999999999991</v>
      </c>
      <c r="F309" s="327" t="s">
        <v>481</v>
      </c>
      <c r="G309" s="4"/>
      <c r="H309" s="4"/>
      <c r="I309" s="4"/>
      <c r="J309" s="4"/>
      <c r="K309" s="4"/>
      <c r="L309" s="4"/>
      <c r="M309" s="4"/>
      <c r="N309" s="4"/>
      <c r="O309" s="4"/>
      <c r="P309" s="4"/>
      <c r="Q309" s="4"/>
      <c r="R309" s="4"/>
      <c r="S309" s="4"/>
      <c r="T309" s="4"/>
      <c r="U309" s="4"/>
      <c r="V309" s="4"/>
      <c r="W309" s="4"/>
      <c r="X309" s="4"/>
      <c r="Y309" s="4"/>
      <c r="Z309" s="4"/>
      <c r="AA309" s="4"/>
      <c r="AB309" s="4"/>
      <c r="AC309" s="4"/>
      <c r="AD309" s="4"/>
      <c r="AE309" s="4"/>
      <c r="AF309" s="4"/>
      <c r="AG309" s="4"/>
      <c r="AH309" s="4"/>
      <c r="AI309" s="4"/>
    </row>
    <row r="310" spans="1:44" ht="13.8" hidden="1" customHeight="1" outlineLevel="1" x14ac:dyDescent="0.25">
      <c r="A310" s="116" t="s">
        <v>3257</v>
      </c>
      <c r="B310" s="211" t="s">
        <v>3256</v>
      </c>
      <c r="C310" s="192" t="s">
        <v>3258</v>
      </c>
      <c r="D310" s="256">
        <v>10486.619999999999</v>
      </c>
      <c r="E310" s="294">
        <f>D310*(1-$E$5)</f>
        <v>10486.619999999999</v>
      </c>
      <c r="F310" s="327" t="s">
        <v>481</v>
      </c>
    </row>
    <row r="311" spans="1:44" s="20" customFormat="1" ht="12.6" hidden="1" customHeight="1" outlineLevel="1" x14ac:dyDescent="0.25">
      <c r="A311" s="116" t="s">
        <v>4142</v>
      </c>
      <c r="B311" s="215" t="s">
        <v>4143</v>
      </c>
      <c r="C311" s="94" t="s">
        <v>4144</v>
      </c>
      <c r="D311" s="256">
        <v>53.819999999999993</v>
      </c>
      <c r="E311" s="294">
        <f>D311*(1-$E$5)</f>
        <v>53.819999999999993</v>
      </c>
      <c r="F311" s="327" t="s">
        <v>481</v>
      </c>
      <c r="G311" s="4"/>
      <c r="H311" s="4"/>
      <c r="I311" s="4"/>
      <c r="J311" s="4"/>
      <c r="K311" s="4"/>
      <c r="L311" s="4"/>
      <c r="M311" s="4"/>
      <c r="N311" s="4"/>
      <c r="O311" s="4"/>
      <c r="P311" s="4"/>
      <c r="Q311" s="4"/>
      <c r="R311" s="4"/>
      <c r="S311" s="4"/>
      <c r="T311" s="4"/>
      <c r="U311" s="4"/>
      <c r="V311" s="4"/>
      <c r="W311" s="4"/>
      <c r="X311" s="4"/>
      <c r="Y311" s="4"/>
      <c r="Z311" s="4"/>
      <c r="AA311" s="4"/>
      <c r="AB311" s="4"/>
      <c r="AC311" s="4"/>
      <c r="AD311" s="4"/>
      <c r="AE311" s="4"/>
      <c r="AF311" s="4"/>
      <c r="AG311" s="4"/>
      <c r="AH311" s="4"/>
      <c r="AI311" s="4"/>
      <c r="AJ311" s="4"/>
      <c r="AK311" s="4"/>
      <c r="AL311" s="4"/>
      <c r="AM311" s="4"/>
      <c r="AN311" s="4"/>
      <c r="AO311" s="4"/>
      <c r="AP311" s="4"/>
      <c r="AQ311" s="4"/>
      <c r="AR311" s="4"/>
    </row>
    <row r="312" spans="1:44" s="26" customFormat="1" ht="16.8" hidden="1" customHeight="1" outlineLevel="1" x14ac:dyDescent="0.25">
      <c r="A312" s="116" t="s">
        <v>4318</v>
      </c>
      <c r="B312" s="213" t="s">
        <v>4317</v>
      </c>
      <c r="C312" s="174" t="s">
        <v>4319</v>
      </c>
      <c r="D312" s="256">
        <v>2482.6199999999994</v>
      </c>
      <c r="E312" s="294">
        <f>D312*(1-$E$5)</f>
        <v>2482.6199999999994</v>
      </c>
      <c r="F312" s="327" t="s">
        <v>481</v>
      </c>
    </row>
    <row r="313" spans="1:44" ht="16.8" hidden="1" customHeight="1" outlineLevel="1" x14ac:dyDescent="0.25">
      <c r="A313" s="118" t="s">
        <v>3194</v>
      </c>
      <c r="B313" s="215" t="s">
        <v>3191</v>
      </c>
      <c r="C313" s="101" t="s">
        <v>3197</v>
      </c>
      <c r="D313" s="256">
        <v>1654.62</v>
      </c>
      <c r="E313" s="294">
        <f t="shared" ref="E313:E315" si="61">D313*(1-$E$5)</f>
        <v>1654.62</v>
      </c>
      <c r="F313" s="327" t="s">
        <v>481</v>
      </c>
    </row>
    <row r="314" spans="1:44" ht="16.8" hidden="1" customHeight="1" outlineLevel="1" x14ac:dyDescent="0.25">
      <c r="A314" s="124" t="s">
        <v>2137</v>
      </c>
      <c r="B314" s="218" t="s">
        <v>2136</v>
      </c>
      <c r="C314" s="133" t="s">
        <v>3598</v>
      </c>
      <c r="D314" s="256">
        <v>1930.62</v>
      </c>
      <c r="E314" s="294">
        <f t="shared" si="61"/>
        <v>1930.62</v>
      </c>
      <c r="F314" s="327" t="s">
        <v>481</v>
      </c>
    </row>
    <row r="315" spans="1:44" ht="16.8" hidden="1" customHeight="1" outlineLevel="1" x14ac:dyDescent="0.25">
      <c r="A315" s="142" t="s">
        <v>2969</v>
      </c>
      <c r="B315" s="217" t="s">
        <v>2960</v>
      </c>
      <c r="C315" s="101" t="s">
        <v>2972</v>
      </c>
      <c r="D315" s="256">
        <v>219.41999999999996</v>
      </c>
      <c r="E315" s="294">
        <f t="shared" si="61"/>
        <v>219.41999999999996</v>
      </c>
      <c r="F315" s="327" t="s">
        <v>481</v>
      </c>
    </row>
    <row r="316" spans="1:44" ht="15" hidden="1" customHeight="1" outlineLevel="1" x14ac:dyDescent="0.25">
      <c r="A316" s="116" t="s">
        <v>3075</v>
      </c>
      <c r="B316" s="21" t="s">
        <v>3069</v>
      </c>
      <c r="C316" s="133" t="s">
        <v>3070</v>
      </c>
      <c r="D316" s="256">
        <v>4138.619999999999</v>
      </c>
      <c r="E316" s="294">
        <f t="shared" ref="E316:E323" si="62">D316*(1-$E$5)</f>
        <v>4138.619999999999</v>
      </c>
      <c r="F316" s="327" t="s">
        <v>481</v>
      </c>
    </row>
    <row r="317" spans="1:44" ht="15" hidden="1" customHeight="1" outlineLevel="1" x14ac:dyDescent="0.25">
      <c r="A317" s="116" t="s">
        <v>3072</v>
      </c>
      <c r="B317" s="21" t="s">
        <v>3071</v>
      </c>
      <c r="C317" s="133" t="s">
        <v>3073</v>
      </c>
      <c r="D317" s="256">
        <v>5656.62</v>
      </c>
      <c r="E317" s="294">
        <f t="shared" si="62"/>
        <v>5656.62</v>
      </c>
      <c r="F317" s="327" t="s">
        <v>481</v>
      </c>
    </row>
    <row r="318" spans="1:44" ht="15" hidden="1" customHeight="1" outlineLevel="1" x14ac:dyDescent="0.25">
      <c r="A318" s="116" t="s">
        <v>3074</v>
      </c>
      <c r="B318" s="21" t="s">
        <v>3067</v>
      </c>
      <c r="C318" s="133" t="s">
        <v>3068</v>
      </c>
      <c r="D318" s="256">
        <v>4138.619999999999</v>
      </c>
      <c r="E318" s="294">
        <f t="shared" si="62"/>
        <v>4138.619999999999</v>
      </c>
      <c r="F318" s="327" t="s">
        <v>481</v>
      </c>
    </row>
    <row r="319" spans="1:44" ht="15" hidden="1" customHeight="1" outlineLevel="1" x14ac:dyDescent="0.25">
      <c r="A319" s="116" t="s">
        <v>3065</v>
      </c>
      <c r="B319" s="21" t="s">
        <v>3064</v>
      </c>
      <c r="C319" s="133" t="s">
        <v>3066</v>
      </c>
      <c r="D319" s="256">
        <v>4138.619999999999</v>
      </c>
      <c r="E319" s="294">
        <f t="shared" si="62"/>
        <v>4138.619999999999</v>
      </c>
      <c r="F319" s="327" t="s">
        <v>481</v>
      </c>
    </row>
    <row r="320" spans="1:44" ht="15" hidden="1" customHeight="1" outlineLevel="1" x14ac:dyDescent="0.25">
      <c r="A320" s="116" t="s">
        <v>2693</v>
      </c>
      <c r="B320" s="33" t="s">
        <v>2690</v>
      </c>
      <c r="C320" s="101" t="s">
        <v>2891</v>
      </c>
      <c r="D320" s="256">
        <v>964.61999999999989</v>
      </c>
      <c r="E320" s="294">
        <f t="shared" si="62"/>
        <v>964.61999999999989</v>
      </c>
      <c r="F320" s="327" t="s">
        <v>481</v>
      </c>
    </row>
    <row r="321" spans="1:44" ht="15" hidden="1" customHeight="1" outlineLevel="1" x14ac:dyDescent="0.25">
      <c r="A321" s="116" t="s">
        <v>2692</v>
      </c>
      <c r="B321" s="33" t="s">
        <v>2691</v>
      </c>
      <c r="C321" s="101" t="s">
        <v>2892</v>
      </c>
      <c r="D321" s="256">
        <v>1309.6199999999999</v>
      </c>
      <c r="E321" s="294">
        <f t="shared" si="62"/>
        <v>1309.6199999999999</v>
      </c>
      <c r="F321" s="327" t="s">
        <v>481</v>
      </c>
    </row>
    <row r="322" spans="1:44" s="26" customFormat="1" ht="12" hidden="1" customHeight="1" outlineLevel="1" x14ac:dyDescent="0.25">
      <c r="A322" s="116" t="s">
        <v>3196</v>
      </c>
      <c r="B322" s="33" t="s">
        <v>3193</v>
      </c>
      <c r="C322" s="174" t="s">
        <v>3199</v>
      </c>
      <c r="D322" s="256">
        <v>2068.62</v>
      </c>
      <c r="E322" s="294">
        <f t="shared" si="62"/>
        <v>2068.62</v>
      </c>
      <c r="F322" s="327" t="s">
        <v>481</v>
      </c>
    </row>
    <row r="323" spans="1:44" ht="12" hidden="1" customHeight="1" outlineLevel="1" x14ac:dyDescent="0.25">
      <c r="A323" s="118" t="s">
        <v>3195</v>
      </c>
      <c r="B323" s="32" t="s">
        <v>3192</v>
      </c>
      <c r="C323" s="101" t="s">
        <v>3198</v>
      </c>
      <c r="D323" s="256">
        <v>1792.62</v>
      </c>
      <c r="E323" s="294">
        <f t="shared" si="62"/>
        <v>1792.62</v>
      </c>
      <c r="F323" s="327" t="s">
        <v>481</v>
      </c>
    </row>
    <row r="324" spans="1:44" ht="12" hidden="1" customHeight="1" outlineLevel="1" x14ac:dyDescent="0.25">
      <c r="A324" s="118" t="s">
        <v>3194</v>
      </c>
      <c r="B324" s="32" t="s">
        <v>3191</v>
      </c>
      <c r="C324" s="101" t="s">
        <v>3197</v>
      </c>
      <c r="D324" s="256">
        <v>1654.62</v>
      </c>
      <c r="E324" s="294">
        <f t="shared" ref="E324" si="63">D324*(1-$E$5)</f>
        <v>1654.62</v>
      </c>
      <c r="F324" s="327" t="s">
        <v>481</v>
      </c>
    </row>
    <row r="325" spans="1:44" ht="12" hidden="1" customHeight="1" outlineLevel="1" x14ac:dyDescent="0.25">
      <c r="A325" s="126" t="s">
        <v>3779</v>
      </c>
      <c r="B325" s="24" t="s">
        <v>3780</v>
      </c>
      <c r="C325" s="94" t="s">
        <v>3781</v>
      </c>
      <c r="D325" s="256">
        <v>164.21999999999997</v>
      </c>
      <c r="E325" s="294">
        <f>D325*(1-'Аксесуари AXIS'!$E$5)</f>
        <v>164.21999999999997</v>
      </c>
      <c r="F325" s="327" t="s">
        <v>481</v>
      </c>
    </row>
    <row r="326" spans="1:44" ht="12" hidden="1" customHeight="1" outlineLevel="1" x14ac:dyDescent="0.25">
      <c r="A326" s="126" t="s">
        <v>3692</v>
      </c>
      <c r="B326" s="38" t="s">
        <v>3693</v>
      </c>
      <c r="C326" s="133" t="s">
        <v>3694</v>
      </c>
      <c r="D326" s="256">
        <v>592.01999999999987</v>
      </c>
      <c r="E326" s="294">
        <f>D326*(1-'Аксесуари AXIS'!$E$5)</f>
        <v>592.01999999999987</v>
      </c>
      <c r="F326" s="327" t="s">
        <v>481</v>
      </c>
    </row>
    <row r="327" spans="1:44" ht="12" hidden="1" customHeight="1" outlineLevel="1" x14ac:dyDescent="0.25">
      <c r="A327" s="126" t="s">
        <v>3810</v>
      </c>
      <c r="B327" s="38" t="s">
        <v>3811</v>
      </c>
      <c r="C327" s="133" t="s">
        <v>3812</v>
      </c>
      <c r="D327" s="256">
        <v>564.41999999999996</v>
      </c>
      <c r="E327" s="294">
        <f>D327*(1-'Аксесуари AXIS'!$E$5)</f>
        <v>564.41999999999996</v>
      </c>
      <c r="F327" s="327" t="s">
        <v>481</v>
      </c>
    </row>
    <row r="328" spans="1:44" ht="12" hidden="1" customHeight="1" outlineLevel="1" x14ac:dyDescent="0.25">
      <c r="A328" s="126" t="s">
        <v>1890</v>
      </c>
      <c r="B328" s="21" t="s">
        <v>1889</v>
      </c>
      <c r="C328" s="133" t="s">
        <v>3772</v>
      </c>
      <c r="D328" s="256">
        <v>45.54</v>
      </c>
      <c r="E328" s="294">
        <f>D328*(1-'Аксесуари AXIS'!$E$5)</f>
        <v>45.54</v>
      </c>
      <c r="F328" s="327" t="s">
        <v>481</v>
      </c>
    </row>
    <row r="329" spans="1:44" s="30" customFormat="1" ht="12" hidden="1" customHeight="1" outlineLevel="1" x14ac:dyDescent="0.25">
      <c r="A329" s="124" t="s">
        <v>4235</v>
      </c>
      <c r="B329" s="81" t="s">
        <v>4236</v>
      </c>
      <c r="C329" s="194" t="s">
        <v>4237</v>
      </c>
      <c r="D329" s="256">
        <v>150.41999999999996</v>
      </c>
      <c r="E329" s="294">
        <f>D329*(1-'Аксесуари AXIS'!$E$5)</f>
        <v>150.41999999999996</v>
      </c>
      <c r="F329" s="327" t="s">
        <v>481</v>
      </c>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row>
    <row r="330" spans="1:44" ht="11.4" hidden="1" customHeight="1" outlineLevel="1" x14ac:dyDescent="0.25">
      <c r="A330" s="125" t="s">
        <v>4611</v>
      </c>
      <c r="B330" s="24" t="s">
        <v>4642</v>
      </c>
      <c r="C330" s="164" t="s">
        <v>4673</v>
      </c>
      <c r="D330" s="256">
        <v>1489.0199999999998</v>
      </c>
      <c r="E330" s="294">
        <f>D330*(1-'Аксесуари AXIS'!$E$5)</f>
        <v>1489.0199999999998</v>
      </c>
      <c r="F330" s="327" t="s">
        <v>481</v>
      </c>
    </row>
    <row r="331" spans="1:44" ht="11.4" hidden="1" customHeight="1" outlineLevel="1" x14ac:dyDescent="0.25">
      <c r="A331" s="126" t="s">
        <v>173</v>
      </c>
      <c r="B331" s="38" t="s">
        <v>1109</v>
      </c>
      <c r="C331" s="133" t="s">
        <v>3823</v>
      </c>
      <c r="D331" s="256">
        <v>161.46</v>
      </c>
      <c r="E331" s="294">
        <f>D331*(1-'Аксесуари AXIS'!$E$5)</f>
        <v>161.46</v>
      </c>
      <c r="F331" s="327" t="s">
        <v>481</v>
      </c>
    </row>
    <row r="332" spans="1:44" ht="11.4" hidden="1" customHeight="1" outlineLevel="1" x14ac:dyDescent="0.25">
      <c r="A332" s="125" t="s">
        <v>4612</v>
      </c>
      <c r="B332" s="24" t="s">
        <v>4643</v>
      </c>
      <c r="C332" s="194" t="s">
        <v>4674</v>
      </c>
      <c r="D332" s="256">
        <v>1640.82</v>
      </c>
      <c r="E332" s="294">
        <f>D332*(1-'Аксесуари AXIS'!$E$5)</f>
        <v>1640.82</v>
      </c>
      <c r="F332" s="327" t="s">
        <v>481</v>
      </c>
    </row>
    <row r="333" spans="1:44" ht="11.4" hidden="1" customHeight="1" outlineLevel="1" x14ac:dyDescent="0.25">
      <c r="A333" s="126" t="s">
        <v>171</v>
      </c>
      <c r="B333" s="38" t="s">
        <v>1107</v>
      </c>
      <c r="C333" s="133" t="s">
        <v>3822</v>
      </c>
      <c r="D333" s="256">
        <v>114.53999999999998</v>
      </c>
      <c r="E333" s="294">
        <f>D333*(1-'Аксесуари AXIS'!$E$5)</f>
        <v>114.53999999999998</v>
      </c>
      <c r="F333" s="327" t="s">
        <v>481</v>
      </c>
    </row>
    <row r="334" spans="1:44" hidden="1" outlineLevel="1" x14ac:dyDescent="0.25">
      <c r="A334" s="126" t="s">
        <v>3813</v>
      </c>
      <c r="B334" s="38" t="s">
        <v>3814</v>
      </c>
      <c r="C334" s="133" t="s">
        <v>3815</v>
      </c>
      <c r="D334" s="256">
        <v>619.61999999999989</v>
      </c>
      <c r="E334" s="294">
        <f>D334*(1-$E$5)</f>
        <v>619.61999999999989</v>
      </c>
      <c r="F334" s="327" t="s">
        <v>481</v>
      </c>
    </row>
    <row r="335" spans="1:44" ht="13.8" hidden="1" customHeight="1" outlineLevel="1" x14ac:dyDescent="0.25">
      <c r="A335" s="116" t="s">
        <v>2724</v>
      </c>
      <c r="B335" s="33" t="s">
        <v>2723</v>
      </c>
      <c r="C335" s="133" t="s">
        <v>3491</v>
      </c>
      <c r="D335" s="256">
        <v>1930.62</v>
      </c>
      <c r="E335" s="294">
        <f>D335*(1-$E$5)</f>
        <v>1930.62</v>
      </c>
      <c r="F335" s="327" t="s">
        <v>481</v>
      </c>
    </row>
    <row r="336" spans="1:44" s="20" customFormat="1" ht="13.8" hidden="1" customHeight="1" outlineLevel="1" x14ac:dyDescent="0.25">
      <c r="A336" s="116" t="s">
        <v>2097</v>
      </c>
      <c r="B336" s="32" t="s">
        <v>2095</v>
      </c>
      <c r="C336" s="94" t="s">
        <v>4018</v>
      </c>
      <c r="D336" s="256">
        <v>2689.6199999999994</v>
      </c>
      <c r="E336" s="294">
        <f>D336*(1-'Аксесуари AXIS'!$E$5)</f>
        <v>2689.6199999999994</v>
      </c>
      <c r="F336" s="327" t="s">
        <v>481</v>
      </c>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row>
    <row r="337" spans="1:35" s="30" customFormat="1" ht="13.8" hidden="1" customHeight="1" outlineLevel="1" x14ac:dyDescent="0.25">
      <c r="A337" s="142" t="s">
        <v>2098</v>
      </c>
      <c r="B337" s="195" t="s">
        <v>2096</v>
      </c>
      <c r="C337" s="196" t="s">
        <v>4019</v>
      </c>
      <c r="D337" s="256">
        <v>2689.6199999999994</v>
      </c>
      <c r="E337" s="294">
        <f>D337*(1-'Аксесуари AXIS'!$E$5)</f>
        <v>2689.6199999999994</v>
      </c>
      <c r="F337" s="327" t="s">
        <v>481</v>
      </c>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row>
    <row r="338" spans="1:35" s="30" customFormat="1" ht="13.8" hidden="1" customHeight="1" outlineLevel="1" x14ac:dyDescent="0.25">
      <c r="A338" s="142" t="s">
        <v>4392</v>
      </c>
      <c r="B338" s="195" t="s">
        <v>4393</v>
      </c>
      <c r="C338" s="196" t="s">
        <v>4394</v>
      </c>
      <c r="D338" s="256">
        <v>2689.6199999999994</v>
      </c>
      <c r="E338" s="294">
        <f>D338*(1-'Аксесуари AXIS'!$E$5)</f>
        <v>2689.6199999999994</v>
      </c>
      <c r="F338" s="327" t="s">
        <v>481</v>
      </c>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row>
    <row r="339" spans="1:35" ht="13.8" hidden="1" customHeight="1" outlineLevel="1" x14ac:dyDescent="0.25">
      <c r="A339" s="125" t="s">
        <v>4621</v>
      </c>
      <c r="B339" s="24" t="s">
        <v>4652</v>
      </c>
      <c r="C339" s="164" t="s">
        <v>4683</v>
      </c>
      <c r="D339" s="256">
        <v>67.61999999999999</v>
      </c>
      <c r="E339" s="294">
        <f>D339*(1-'Аксесуари AXIS'!$E$5)</f>
        <v>67.61999999999999</v>
      </c>
      <c r="F339" s="327" t="s">
        <v>481</v>
      </c>
    </row>
    <row r="340" spans="1:35" ht="13.8" hidden="1" customHeight="1" outlineLevel="1" x14ac:dyDescent="0.25">
      <c r="A340" s="118" t="s">
        <v>3028</v>
      </c>
      <c r="B340" s="32" t="s">
        <v>3027</v>
      </c>
      <c r="C340" s="101" t="s">
        <v>3029</v>
      </c>
      <c r="D340" s="256">
        <v>2965.6199999999994</v>
      </c>
      <c r="E340" s="294">
        <f>D340*(1-'Аксесуари AXIS'!$E$5)</f>
        <v>2965.6199999999994</v>
      </c>
      <c r="F340" s="327" t="s">
        <v>481</v>
      </c>
    </row>
    <row r="341" spans="1:35" ht="13.8" hidden="1" customHeight="1" outlineLevel="1" x14ac:dyDescent="0.25">
      <c r="A341" s="125" t="s">
        <v>4608</v>
      </c>
      <c r="B341" s="24" t="s">
        <v>4639</v>
      </c>
      <c r="C341" s="194" t="s">
        <v>4670</v>
      </c>
      <c r="D341" s="256">
        <v>80.039999999999978</v>
      </c>
      <c r="E341" s="294">
        <f>D341*(1-'Аксесуари AXIS'!$E$5)</f>
        <v>80.039999999999978</v>
      </c>
      <c r="F341" s="327" t="s">
        <v>481</v>
      </c>
    </row>
    <row r="342" spans="1:35" ht="13.8" hidden="1" customHeight="1" outlineLevel="1" x14ac:dyDescent="0.25">
      <c r="A342" s="126" t="s">
        <v>3953</v>
      </c>
      <c r="B342" s="38" t="s">
        <v>3954</v>
      </c>
      <c r="C342" s="133" t="s">
        <v>3955</v>
      </c>
      <c r="D342" s="256">
        <v>67.61999999999999</v>
      </c>
      <c r="E342" s="294">
        <f>D342*(1-'Аксесуари AXIS'!$E$5)</f>
        <v>67.61999999999999</v>
      </c>
      <c r="F342" s="327" t="s">
        <v>481</v>
      </c>
    </row>
    <row r="343" spans="1:35" ht="13.8" hidden="1" customHeight="1" outlineLevel="1" x14ac:dyDescent="0.25">
      <c r="A343" s="126" t="s">
        <v>3902</v>
      </c>
      <c r="B343" s="21" t="s">
        <v>3903</v>
      </c>
      <c r="C343" s="133" t="s">
        <v>3904</v>
      </c>
      <c r="D343" s="256">
        <v>45.54</v>
      </c>
      <c r="E343" s="294">
        <f>D343*(1-'Аксесуари AXIS'!$E$5)</f>
        <v>45.54</v>
      </c>
      <c r="F343" s="327" t="s">
        <v>481</v>
      </c>
    </row>
    <row r="344" spans="1:35" ht="13.8" hidden="1" customHeight="1" outlineLevel="1" x14ac:dyDescent="0.25">
      <c r="A344" s="142" t="s">
        <v>3384</v>
      </c>
      <c r="B344" s="87" t="s">
        <v>3385</v>
      </c>
      <c r="C344" s="101" t="s">
        <v>3386</v>
      </c>
      <c r="D344" s="256">
        <v>481.61999999999995</v>
      </c>
      <c r="E344" s="294">
        <f>D344*(1-'Аксесуари AXIS'!$E$5)</f>
        <v>481.61999999999995</v>
      </c>
      <c r="F344" s="327" t="s">
        <v>481</v>
      </c>
    </row>
    <row r="345" spans="1:35" ht="13.8" hidden="1" customHeight="1" outlineLevel="1" x14ac:dyDescent="0.25">
      <c r="A345" s="142" t="s">
        <v>2962</v>
      </c>
      <c r="B345" s="87" t="s">
        <v>2953</v>
      </c>
      <c r="C345" s="101" t="s">
        <v>4541</v>
      </c>
      <c r="D345" s="256">
        <v>109.01999999999998</v>
      </c>
      <c r="E345" s="294">
        <f t="shared" ref="E345:E346" si="64">D345*(1-$E$5)</f>
        <v>109.01999999999998</v>
      </c>
      <c r="F345" s="327" t="s">
        <v>481</v>
      </c>
    </row>
    <row r="346" spans="1:35" ht="13.8" hidden="1" customHeight="1" outlineLevel="1" x14ac:dyDescent="0.25">
      <c r="A346" s="126" t="s">
        <v>2563</v>
      </c>
      <c r="B346" s="21" t="s">
        <v>2564</v>
      </c>
      <c r="C346" s="133" t="s">
        <v>3773</v>
      </c>
      <c r="D346" s="256">
        <v>45.54</v>
      </c>
      <c r="E346" s="294">
        <f t="shared" si="64"/>
        <v>45.54</v>
      </c>
      <c r="F346" s="327" t="s">
        <v>481</v>
      </c>
    </row>
    <row r="347" spans="1:35" ht="13.8" hidden="1" customHeight="1" outlineLevel="1" x14ac:dyDescent="0.25">
      <c r="A347" s="116" t="s">
        <v>3077</v>
      </c>
      <c r="B347" s="21" t="s">
        <v>3076</v>
      </c>
      <c r="C347" s="133" t="s">
        <v>3078</v>
      </c>
      <c r="D347" s="256">
        <v>7450.62</v>
      </c>
      <c r="E347" s="294">
        <f t="shared" ref="E347:E349" si="65">D347*(1-$E$5)</f>
        <v>7450.62</v>
      </c>
      <c r="F347" s="327" t="s">
        <v>481</v>
      </c>
    </row>
    <row r="348" spans="1:35" ht="13.8" hidden="1" customHeight="1" outlineLevel="1" x14ac:dyDescent="0.25">
      <c r="A348" s="116" t="s">
        <v>3080</v>
      </c>
      <c r="B348" s="21" t="s">
        <v>3079</v>
      </c>
      <c r="C348" s="133" t="s">
        <v>3081</v>
      </c>
      <c r="D348" s="256">
        <v>7450.62</v>
      </c>
      <c r="E348" s="294">
        <f t="shared" si="65"/>
        <v>7450.62</v>
      </c>
      <c r="F348" s="327" t="s">
        <v>481</v>
      </c>
    </row>
    <row r="349" spans="1:35" ht="13.8" hidden="1" customHeight="1" outlineLevel="1" x14ac:dyDescent="0.25">
      <c r="A349" s="116" t="s">
        <v>3082</v>
      </c>
      <c r="B349" s="21" t="s">
        <v>3083</v>
      </c>
      <c r="C349" s="133" t="s">
        <v>3084</v>
      </c>
      <c r="D349" s="256">
        <v>8968.619999999999</v>
      </c>
      <c r="E349" s="294">
        <f t="shared" si="65"/>
        <v>8968.619999999999</v>
      </c>
      <c r="F349" s="327" t="s">
        <v>481</v>
      </c>
    </row>
    <row r="350" spans="1:35" ht="13.8" hidden="1" customHeight="1" outlineLevel="1" x14ac:dyDescent="0.25">
      <c r="A350" s="116" t="s">
        <v>4028</v>
      </c>
      <c r="B350" s="33" t="s">
        <v>4029</v>
      </c>
      <c r="C350" s="133" t="s">
        <v>4030</v>
      </c>
      <c r="D350" s="256">
        <v>661.01999999999987</v>
      </c>
      <c r="E350" s="294">
        <f>D350*(1-'Аксесуари AXIS'!$E$5)</f>
        <v>661.01999999999987</v>
      </c>
      <c r="F350" s="327" t="s">
        <v>481</v>
      </c>
    </row>
    <row r="351" spans="1:35" s="30" customFormat="1" ht="13.8" hidden="1" customHeight="1" outlineLevel="1" x14ac:dyDescent="0.25">
      <c r="A351" s="124" t="s">
        <v>4336</v>
      </c>
      <c r="B351" s="81" t="s">
        <v>4335</v>
      </c>
      <c r="C351" s="169" t="s">
        <v>4337</v>
      </c>
      <c r="D351" s="256">
        <v>523.02</v>
      </c>
      <c r="E351" s="294">
        <f>D351*(1-'Аксесуари AXIS'!$E$5)</f>
        <v>523.02</v>
      </c>
      <c r="F351" s="327" t="s">
        <v>481</v>
      </c>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row>
    <row r="352" spans="1:35" ht="13.8" hidden="1" customHeight="1" outlineLevel="1" x14ac:dyDescent="0.25">
      <c r="A352" s="126" t="s">
        <v>3127</v>
      </c>
      <c r="B352" s="58" t="s">
        <v>3126</v>
      </c>
      <c r="C352" s="133" t="s">
        <v>3128</v>
      </c>
      <c r="D352" s="256">
        <v>592.01999999999987</v>
      </c>
      <c r="E352" s="294">
        <f>D352*(1-'Аксесуари AXIS'!$E$5)</f>
        <v>592.01999999999987</v>
      </c>
      <c r="F352" s="327" t="s">
        <v>481</v>
      </c>
      <c r="G352" s="207"/>
    </row>
    <row r="353" spans="1:6" ht="13.8" hidden="1" customHeight="1" outlineLevel="1" x14ac:dyDescent="0.25">
      <c r="A353" s="126" t="s">
        <v>3217</v>
      </c>
      <c r="B353" s="24" t="s">
        <v>3216</v>
      </c>
      <c r="C353" s="164" t="s">
        <v>3218</v>
      </c>
      <c r="D353" s="256">
        <v>109.01999999999998</v>
      </c>
      <c r="E353" s="294">
        <f>D353*(1-'Аксесуари AXIS'!$E$5)</f>
        <v>109.01999999999998</v>
      </c>
      <c r="F353" s="327" t="s">
        <v>481</v>
      </c>
    </row>
    <row r="354" spans="1:6" ht="13.8" hidden="1" customHeight="1" outlineLevel="1" x14ac:dyDescent="0.25">
      <c r="A354" s="148" t="s">
        <v>4458</v>
      </c>
      <c r="B354" s="87" t="s">
        <v>4459</v>
      </c>
      <c r="C354" s="101" t="s">
        <v>4557</v>
      </c>
      <c r="D354" s="256">
        <v>895.61999999999989</v>
      </c>
      <c r="E354" s="294">
        <f>D354*(1-$E$5)</f>
        <v>895.61999999999989</v>
      </c>
      <c r="F354" s="327" t="s">
        <v>481</v>
      </c>
    </row>
    <row r="355" spans="1:6" ht="13.8" hidden="1" customHeight="1" outlineLevel="1" x14ac:dyDescent="0.25">
      <c r="A355" s="142" t="s">
        <v>4460</v>
      </c>
      <c r="B355" s="87" t="s">
        <v>4461</v>
      </c>
      <c r="C355" s="101" t="s">
        <v>4558</v>
      </c>
      <c r="D355" s="256">
        <v>868.01999999999987</v>
      </c>
      <c r="E355" s="294">
        <f>D355*(1-$E$5)</f>
        <v>868.01999999999987</v>
      </c>
      <c r="F355" s="327" t="s">
        <v>481</v>
      </c>
    </row>
    <row r="356" spans="1:6" ht="13.8" hidden="1" customHeight="1" outlineLevel="1" x14ac:dyDescent="0.25">
      <c r="A356" s="142" t="s">
        <v>4462</v>
      </c>
      <c r="B356" s="87" t="s">
        <v>4463</v>
      </c>
      <c r="C356" s="101" t="s">
        <v>4559</v>
      </c>
      <c r="D356" s="256">
        <v>688.61999999999989</v>
      </c>
      <c r="E356" s="294">
        <f>D356*(1-$E$5)</f>
        <v>688.61999999999989</v>
      </c>
      <c r="F356" s="327" t="s">
        <v>481</v>
      </c>
    </row>
    <row r="357" spans="1:6" ht="13.8" hidden="1" customHeight="1" outlineLevel="1" x14ac:dyDescent="0.25">
      <c r="A357" s="148" t="s">
        <v>4464</v>
      </c>
      <c r="B357" s="87" t="s">
        <v>4465</v>
      </c>
      <c r="C357" s="101" t="s">
        <v>4560</v>
      </c>
      <c r="D357" s="256">
        <v>757.61999999999989</v>
      </c>
      <c r="E357" s="294">
        <f>D357*(1-$E$5)</f>
        <v>757.61999999999989</v>
      </c>
      <c r="F357" s="327" t="s">
        <v>481</v>
      </c>
    </row>
    <row r="358" spans="1:6" ht="13.8" hidden="1" customHeight="1" outlineLevel="1" x14ac:dyDescent="0.25">
      <c r="A358" s="116" t="s">
        <v>2933</v>
      </c>
      <c r="B358" s="33" t="s">
        <v>2935</v>
      </c>
      <c r="C358" s="133" t="s">
        <v>2937</v>
      </c>
      <c r="D358" s="256">
        <v>1930.62</v>
      </c>
      <c r="E358" s="294">
        <f>D358*(1-$E$5)</f>
        <v>1930.62</v>
      </c>
      <c r="F358" s="327" t="s">
        <v>481</v>
      </c>
    </row>
    <row r="359" spans="1:6" ht="13.8" hidden="1" customHeight="1" outlineLevel="1" x14ac:dyDescent="0.25">
      <c r="A359" s="116" t="s">
        <v>2871</v>
      </c>
      <c r="B359" s="32" t="s">
        <v>2872</v>
      </c>
      <c r="C359" s="101" t="s">
        <v>3513</v>
      </c>
      <c r="D359" s="256">
        <v>2482.6199999999994</v>
      </c>
      <c r="E359" s="294">
        <f t="shared" ref="E359" si="66">D359*(1-$E$5)</f>
        <v>2482.6199999999994</v>
      </c>
      <c r="F359" s="327" t="s">
        <v>481</v>
      </c>
    </row>
    <row r="360" spans="1:6" ht="13.8" hidden="1" customHeight="1" outlineLevel="1" x14ac:dyDescent="0.25">
      <c r="A360" s="116" t="s">
        <v>4329</v>
      </c>
      <c r="B360" s="32" t="s">
        <v>4328</v>
      </c>
      <c r="C360" s="101" t="s">
        <v>4330</v>
      </c>
      <c r="D360" s="256">
        <v>4759.62</v>
      </c>
      <c r="E360" s="294">
        <f t="shared" ref="E360:E361" si="67">D360*(1-$E$5)</f>
        <v>4759.62</v>
      </c>
      <c r="F360" s="327" t="s">
        <v>481</v>
      </c>
    </row>
    <row r="361" spans="1:6" ht="13.8" hidden="1" customHeight="1" outlineLevel="1" x14ac:dyDescent="0.25">
      <c r="A361" s="116" t="s">
        <v>4855</v>
      </c>
      <c r="B361" s="32" t="s">
        <v>4856</v>
      </c>
      <c r="C361" s="101" t="s">
        <v>4857</v>
      </c>
      <c r="D361" s="256">
        <v>4483.619999999999</v>
      </c>
      <c r="E361" s="294">
        <f t="shared" si="67"/>
        <v>4483.619999999999</v>
      </c>
      <c r="F361" s="327" t="s">
        <v>481</v>
      </c>
    </row>
    <row r="362" spans="1:6" ht="13.8" hidden="1" customHeight="1" outlineLevel="1" x14ac:dyDescent="0.25">
      <c r="A362" s="116" t="s">
        <v>3031</v>
      </c>
      <c r="B362" s="32" t="s">
        <v>3030</v>
      </c>
      <c r="C362" s="101" t="s">
        <v>4354</v>
      </c>
      <c r="D362" s="256">
        <v>4483.619999999999</v>
      </c>
      <c r="E362" s="294">
        <f t="shared" ref="E362:E375" si="68">D362*(1-$E$5)</f>
        <v>4483.619999999999</v>
      </c>
      <c r="F362" s="327" t="s">
        <v>481</v>
      </c>
    </row>
    <row r="363" spans="1:6" ht="13.8" hidden="1" customHeight="1" outlineLevel="1" x14ac:dyDescent="0.25">
      <c r="A363" s="116" t="s">
        <v>4852</v>
      </c>
      <c r="B363" s="32" t="s">
        <v>4853</v>
      </c>
      <c r="C363" s="101" t="s">
        <v>4854</v>
      </c>
      <c r="D363" s="256">
        <v>4207.619999999999</v>
      </c>
      <c r="E363" s="294">
        <f t="shared" si="68"/>
        <v>4207.619999999999</v>
      </c>
      <c r="F363" s="327" t="s">
        <v>481</v>
      </c>
    </row>
    <row r="364" spans="1:6" ht="13.8" hidden="1" customHeight="1" outlineLevel="1" x14ac:dyDescent="0.25">
      <c r="A364" s="116" t="s">
        <v>1808</v>
      </c>
      <c r="B364" s="216" t="s">
        <v>1804</v>
      </c>
      <c r="C364" s="94" t="s">
        <v>3530</v>
      </c>
      <c r="D364" s="256">
        <v>7450.62</v>
      </c>
      <c r="E364" s="294">
        <f t="shared" si="68"/>
        <v>7450.62</v>
      </c>
      <c r="F364" s="327" t="s">
        <v>481</v>
      </c>
    </row>
    <row r="365" spans="1:6" ht="13.8" hidden="1" customHeight="1" outlineLevel="1" x14ac:dyDescent="0.25">
      <c r="A365" s="116" t="s">
        <v>1809</v>
      </c>
      <c r="B365" s="216" t="s">
        <v>1805</v>
      </c>
      <c r="C365" s="94" t="s">
        <v>4355</v>
      </c>
      <c r="D365" s="256">
        <v>7450.62</v>
      </c>
      <c r="E365" s="294">
        <f t="shared" si="68"/>
        <v>7450.62</v>
      </c>
      <c r="F365" s="327" t="s">
        <v>481</v>
      </c>
    </row>
    <row r="366" spans="1:6" ht="13.8" hidden="1" customHeight="1" outlineLevel="1" x14ac:dyDescent="0.25">
      <c r="A366" s="116" t="s">
        <v>1810</v>
      </c>
      <c r="B366" s="216" t="s">
        <v>1806</v>
      </c>
      <c r="C366" s="94" t="s">
        <v>3531</v>
      </c>
      <c r="D366" s="256">
        <v>8968.619999999999</v>
      </c>
      <c r="E366" s="294">
        <f t="shared" si="68"/>
        <v>8968.619999999999</v>
      </c>
      <c r="F366" s="327" t="s">
        <v>481</v>
      </c>
    </row>
    <row r="367" spans="1:6" ht="13.8" hidden="1" customHeight="1" outlineLevel="1" x14ac:dyDescent="0.25">
      <c r="A367" s="116" t="s">
        <v>1811</v>
      </c>
      <c r="B367" s="216" t="s">
        <v>1807</v>
      </c>
      <c r="C367" s="94" t="s">
        <v>3532</v>
      </c>
      <c r="D367" s="256">
        <v>11176.619999999999</v>
      </c>
      <c r="E367" s="294">
        <f t="shared" si="68"/>
        <v>11176.619999999999</v>
      </c>
      <c r="F367" s="327" t="s">
        <v>481</v>
      </c>
    </row>
    <row r="368" spans="1:6" ht="13.8" hidden="1" customHeight="1" outlineLevel="1" x14ac:dyDescent="0.25">
      <c r="A368" s="116" t="s">
        <v>1474</v>
      </c>
      <c r="B368" s="216" t="s">
        <v>1470</v>
      </c>
      <c r="C368" s="94" t="s">
        <v>3529</v>
      </c>
      <c r="D368" s="256">
        <v>11176.619999999999</v>
      </c>
      <c r="E368" s="294">
        <f t="shared" si="68"/>
        <v>11176.619999999999</v>
      </c>
      <c r="F368" s="327" t="s">
        <v>481</v>
      </c>
    </row>
    <row r="369" spans="1:47" ht="13.8" hidden="1" customHeight="1" outlineLevel="1" x14ac:dyDescent="0.25">
      <c r="A369" s="116" t="s">
        <v>1799</v>
      </c>
      <c r="B369" s="216" t="s">
        <v>1794</v>
      </c>
      <c r="C369" s="94" t="s">
        <v>3524</v>
      </c>
      <c r="D369" s="256">
        <v>4138.619999999999</v>
      </c>
      <c r="E369" s="294">
        <f t="shared" si="68"/>
        <v>4138.619999999999</v>
      </c>
      <c r="F369" s="327" t="s">
        <v>481</v>
      </c>
    </row>
    <row r="370" spans="1:47" ht="13.8" hidden="1" customHeight="1" outlineLevel="1" x14ac:dyDescent="0.25">
      <c r="A370" s="116" t="s">
        <v>1800</v>
      </c>
      <c r="B370" s="216" t="s">
        <v>1795</v>
      </c>
      <c r="C370" s="94" t="s">
        <v>3525</v>
      </c>
      <c r="D370" s="256">
        <v>4138.619999999999</v>
      </c>
      <c r="E370" s="294">
        <f t="shared" si="68"/>
        <v>4138.619999999999</v>
      </c>
      <c r="F370" s="327" t="s">
        <v>481</v>
      </c>
    </row>
    <row r="371" spans="1:47" ht="13.8" hidden="1" customHeight="1" outlineLevel="1" x14ac:dyDescent="0.25">
      <c r="A371" s="116" t="s">
        <v>1801</v>
      </c>
      <c r="B371" s="216" t="s">
        <v>1796</v>
      </c>
      <c r="C371" s="94" t="s">
        <v>3526</v>
      </c>
      <c r="D371" s="256">
        <v>4138.619999999999</v>
      </c>
      <c r="E371" s="294">
        <f t="shared" si="68"/>
        <v>4138.619999999999</v>
      </c>
      <c r="F371" s="327" t="s">
        <v>481</v>
      </c>
    </row>
    <row r="372" spans="1:47" ht="13.8" hidden="1" customHeight="1" outlineLevel="1" x14ac:dyDescent="0.25">
      <c r="A372" s="116" t="s">
        <v>1802</v>
      </c>
      <c r="B372" s="216" t="s">
        <v>1797</v>
      </c>
      <c r="C372" s="94" t="s">
        <v>3527</v>
      </c>
      <c r="D372" s="256">
        <v>5656.62</v>
      </c>
      <c r="E372" s="294">
        <f t="shared" si="68"/>
        <v>5656.62</v>
      </c>
      <c r="F372" s="327" t="s">
        <v>481</v>
      </c>
    </row>
    <row r="373" spans="1:47" ht="13.8" hidden="1" customHeight="1" outlineLevel="1" x14ac:dyDescent="0.25">
      <c r="A373" s="116" t="s">
        <v>1803</v>
      </c>
      <c r="B373" s="216" t="s">
        <v>1798</v>
      </c>
      <c r="C373" s="94" t="s">
        <v>3528</v>
      </c>
      <c r="D373" s="256">
        <v>8002.62</v>
      </c>
      <c r="E373" s="294">
        <f t="shared" si="68"/>
        <v>8002.62</v>
      </c>
      <c r="F373" s="327" t="s">
        <v>481</v>
      </c>
    </row>
    <row r="374" spans="1:47" ht="13.8" hidden="1" customHeight="1" outlineLevel="1" x14ac:dyDescent="0.25">
      <c r="A374" s="116" t="s">
        <v>1443</v>
      </c>
      <c r="B374" s="218" t="s">
        <v>1438</v>
      </c>
      <c r="C374" s="94" t="s">
        <v>3523</v>
      </c>
      <c r="D374" s="256">
        <v>8002.62</v>
      </c>
      <c r="E374" s="294">
        <f t="shared" si="68"/>
        <v>8002.62</v>
      </c>
      <c r="F374" s="327" t="s">
        <v>481</v>
      </c>
    </row>
    <row r="375" spans="1:47" ht="13.8" hidden="1" customHeight="1" outlineLevel="1" x14ac:dyDescent="0.25">
      <c r="A375" s="116" t="s">
        <v>2894</v>
      </c>
      <c r="B375" s="215" t="s">
        <v>2893</v>
      </c>
      <c r="C375" s="100" t="s">
        <v>3514</v>
      </c>
      <c r="D375" s="256">
        <v>2482.6199999999994</v>
      </c>
      <c r="E375" s="294">
        <f t="shared" si="68"/>
        <v>2482.6199999999994</v>
      </c>
      <c r="F375" s="327" t="s">
        <v>481</v>
      </c>
    </row>
    <row r="376" spans="1:47" ht="13.8" hidden="1" customHeight="1" outlineLevel="1" x14ac:dyDescent="0.25">
      <c r="A376" s="119" t="s">
        <v>3326</v>
      </c>
      <c r="B376" s="218" t="s">
        <v>3327</v>
      </c>
      <c r="C376" s="237" t="s">
        <v>5307</v>
      </c>
      <c r="D376" s="236">
        <v>216</v>
      </c>
      <c r="E376" s="317">
        <f>D376*(1-'Рішення для запису відео'!$E$5)</f>
        <v>216</v>
      </c>
      <c r="F376" s="327" t="s">
        <v>481</v>
      </c>
    </row>
    <row r="377" spans="1:47" ht="13.8" hidden="1" customHeight="1" outlineLevel="1" x14ac:dyDescent="0.25">
      <c r="A377" s="119" t="s">
        <v>4701</v>
      </c>
      <c r="B377" s="218" t="s">
        <v>4702</v>
      </c>
      <c r="C377" s="237" t="s">
        <v>4703</v>
      </c>
      <c r="D377" s="236">
        <v>39.6</v>
      </c>
      <c r="E377" s="317">
        <f>D377*(1-'Рішення для запису відео'!$E$5)</f>
        <v>39.6</v>
      </c>
      <c r="F377" s="327" t="s">
        <v>481</v>
      </c>
    </row>
    <row r="378" spans="1:47" ht="14.4" hidden="1" customHeight="1" outlineLevel="1" x14ac:dyDescent="0.25">
      <c r="A378" s="116"/>
      <c r="B378" s="33" t="s">
        <v>1931</v>
      </c>
      <c r="C378" s="174" t="s">
        <v>5300</v>
      </c>
      <c r="D378" s="352" t="s">
        <v>517</v>
      </c>
      <c r="E378" s="353" t="s">
        <v>517</v>
      </c>
      <c r="F378" s="327" t="s">
        <v>481</v>
      </c>
    </row>
    <row r="379" spans="1:47" ht="13.2" hidden="1" customHeight="1" outlineLevel="1" x14ac:dyDescent="0.25">
      <c r="A379" s="116" t="s">
        <v>3009</v>
      </c>
      <c r="B379" s="21" t="s">
        <v>3007</v>
      </c>
      <c r="C379" s="133" t="s">
        <v>3517</v>
      </c>
      <c r="D379" s="256">
        <v>19318.62</v>
      </c>
      <c r="E379" s="294">
        <f>D379*(1-$E$5)</f>
        <v>19318.62</v>
      </c>
      <c r="F379" s="327" t="s">
        <v>481</v>
      </c>
    </row>
    <row r="380" spans="1:47" ht="13.2" hidden="1" customHeight="1" outlineLevel="1" x14ac:dyDescent="0.25">
      <c r="A380" s="116" t="s">
        <v>3010</v>
      </c>
      <c r="B380" s="21" t="s">
        <v>3008</v>
      </c>
      <c r="C380" s="133" t="s">
        <v>3011</v>
      </c>
      <c r="D380" s="256">
        <v>33118.619999999995</v>
      </c>
      <c r="E380" s="294">
        <f>D380*(1-$E$5)</f>
        <v>33118.619999999995</v>
      </c>
      <c r="F380" s="327" t="s">
        <v>481</v>
      </c>
    </row>
    <row r="381" spans="1:47" s="17" customFormat="1" ht="13.8" hidden="1" customHeight="1" outlineLevel="1" x14ac:dyDescent="0.25">
      <c r="A381" s="116" t="s">
        <v>3319</v>
      </c>
      <c r="B381" s="213" t="s">
        <v>3318</v>
      </c>
      <c r="C381" s="28" t="s">
        <v>3320</v>
      </c>
      <c r="D381" s="256">
        <v>191.81999999999996</v>
      </c>
      <c r="E381" s="294">
        <f>D381*(1-$E$5)</f>
        <v>191.81999999999996</v>
      </c>
      <c r="F381" s="327" t="s">
        <v>481</v>
      </c>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4"/>
      <c r="AJ381" s="4"/>
      <c r="AK381" s="4"/>
      <c r="AL381" s="4"/>
      <c r="AM381" s="4"/>
      <c r="AN381" s="4"/>
      <c r="AO381" s="4"/>
      <c r="AP381" s="4"/>
      <c r="AQ381" s="4"/>
      <c r="AR381" s="4"/>
      <c r="AS381" s="4"/>
      <c r="AT381" s="4"/>
      <c r="AU381" s="4"/>
    </row>
    <row r="382" spans="1:47" ht="13.2" hidden="1" customHeight="1" outlineLevel="1" x14ac:dyDescent="0.25">
      <c r="A382" s="124" t="s">
        <v>2141</v>
      </c>
      <c r="B382" s="32" t="s">
        <v>2140</v>
      </c>
      <c r="C382" s="164" t="s">
        <v>2142</v>
      </c>
      <c r="D382" s="256">
        <v>343.62</v>
      </c>
      <c r="E382" s="294">
        <f>D382*(1-'Аксесуари AXIS'!$E$5)</f>
        <v>343.62</v>
      </c>
      <c r="F382" s="327" t="s">
        <v>481</v>
      </c>
    </row>
    <row r="383" spans="1:47" ht="13.8" hidden="1" customHeight="1" outlineLevel="1" x14ac:dyDescent="0.25">
      <c r="A383" s="125" t="s">
        <v>291</v>
      </c>
      <c r="B383" s="218" t="s">
        <v>289</v>
      </c>
      <c r="C383" s="333" t="s">
        <v>3590</v>
      </c>
      <c r="D383" s="256">
        <v>253.91999999999996</v>
      </c>
      <c r="E383" s="294">
        <f>D383*(1-'Аксесуари AXIS'!$E$5)</f>
        <v>253.91999999999996</v>
      </c>
      <c r="F383" s="327" t="s">
        <v>481</v>
      </c>
    </row>
    <row r="384" spans="1:47" ht="14.4" hidden="1" customHeight="1" outlineLevel="1" x14ac:dyDescent="0.25">
      <c r="A384" s="116" t="s">
        <v>1982</v>
      </c>
      <c r="B384" s="21" t="s">
        <v>3518</v>
      </c>
      <c r="C384" s="133" t="s">
        <v>3020</v>
      </c>
      <c r="D384" s="256">
        <v>8692.619999999999</v>
      </c>
      <c r="E384" s="294">
        <f>D384*(1-$E$5)</f>
        <v>8692.619999999999</v>
      </c>
      <c r="F384" s="327" t="s">
        <v>481</v>
      </c>
    </row>
    <row r="385" spans="1:7" ht="14.4" hidden="1" customHeight="1" outlineLevel="1" x14ac:dyDescent="0.25">
      <c r="A385" s="116" t="s">
        <v>1983</v>
      </c>
      <c r="B385" s="21" t="s">
        <v>3519</v>
      </c>
      <c r="C385" s="133" t="s">
        <v>3021</v>
      </c>
      <c r="D385" s="256">
        <v>14212.619999999997</v>
      </c>
      <c r="E385" s="294">
        <f>D385*(1-$E$5)</f>
        <v>14212.619999999997</v>
      </c>
      <c r="F385" s="327" t="s">
        <v>481</v>
      </c>
    </row>
    <row r="386" spans="1:7" ht="14.4" hidden="1" customHeight="1" outlineLevel="1" x14ac:dyDescent="0.25">
      <c r="A386" s="126" t="s">
        <v>1259</v>
      </c>
      <c r="B386" s="27" t="s">
        <v>1258</v>
      </c>
      <c r="C386" s="164" t="s">
        <v>3795</v>
      </c>
      <c r="D386" s="256">
        <v>69</v>
      </c>
      <c r="E386" s="294">
        <f t="shared" ref="E386:E387" si="69">D386*(1-$E$5)</f>
        <v>69</v>
      </c>
      <c r="F386" s="327" t="s">
        <v>481</v>
      </c>
    </row>
    <row r="387" spans="1:7" ht="13.2" hidden="1" customHeight="1" outlineLevel="1" x14ac:dyDescent="0.25">
      <c r="A387" s="142" t="s">
        <v>3389</v>
      </c>
      <c r="B387" s="87" t="s">
        <v>3390</v>
      </c>
      <c r="C387" s="101" t="s">
        <v>3391</v>
      </c>
      <c r="D387" s="256">
        <v>260.81999999999994</v>
      </c>
      <c r="E387" s="294">
        <f t="shared" si="69"/>
        <v>260.81999999999994</v>
      </c>
      <c r="F387" s="327" t="s">
        <v>481</v>
      </c>
    </row>
    <row r="388" spans="1:7" ht="13.2" hidden="1" customHeight="1" outlineLevel="1" x14ac:dyDescent="0.25">
      <c r="A388" s="142" t="s">
        <v>3392</v>
      </c>
      <c r="B388" s="87" t="s">
        <v>3393</v>
      </c>
      <c r="C388" s="101" t="s">
        <v>3394</v>
      </c>
      <c r="D388" s="256">
        <v>260.81999999999994</v>
      </c>
      <c r="E388" s="294">
        <f>D388*(1-$E$5)</f>
        <v>260.81999999999994</v>
      </c>
      <c r="F388" s="327" t="s">
        <v>481</v>
      </c>
    </row>
    <row r="389" spans="1:7" ht="13.2" hidden="1" customHeight="1" outlineLevel="1" x14ac:dyDescent="0.25">
      <c r="A389" s="142" t="s">
        <v>3395</v>
      </c>
      <c r="B389" s="87" t="s">
        <v>3396</v>
      </c>
      <c r="C389" s="101" t="s">
        <v>3397</v>
      </c>
      <c r="D389" s="256">
        <v>136.61999999999998</v>
      </c>
      <c r="E389" s="294">
        <f>D389*(1-$E$5)</f>
        <v>136.61999999999998</v>
      </c>
      <c r="F389" s="327" t="s">
        <v>481</v>
      </c>
    </row>
    <row r="390" spans="1:7" ht="13.8" hidden="1" customHeight="1" outlineLevel="1" x14ac:dyDescent="0.25">
      <c r="A390" s="116" t="s">
        <v>1837</v>
      </c>
      <c r="B390" s="34" t="s">
        <v>1845</v>
      </c>
      <c r="C390" s="193" t="s">
        <v>1841</v>
      </c>
      <c r="D390" s="256">
        <v>137.62</v>
      </c>
      <c r="E390" s="294">
        <f t="shared" ref="E390:E391" si="70">D390*(1-$E$5)</f>
        <v>137.62</v>
      </c>
      <c r="F390" s="327" t="s">
        <v>481</v>
      </c>
    </row>
    <row r="391" spans="1:7" ht="13.8" hidden="1" customHeight="1" outlineLevel="1" x14ac:dyDescent="0.25">
      <c r="A391" s="116" t="s">
        <v>2676</v>
      </c>
      <c r="B391" s="33" t="s">
        <v>2661</v>
      </c>
      <c r="C391" s="164" t="s">
        <v>3443</v>
      </c>
      <c r="D391" s="256">
        <v>138.62</v>
      </c>
      <c r="E391" s="294">
        <f t="shared" si="70"/>
        <v>138.62</v>
      </c>
      <c r="F391" s="327" t="s">
        <v>481</v>
      </c>
    </row>
    <row r="392" spans="1:7" ht="13.2" hidden="1" customHeight="1" outlineLevel="1" x14ac:dyDescent="0.25">
      <c r="A392" s="120" t="s">
        <v>2041</v>
      </c>
      <c r="B392" s="27" t="s">
        <v>2042</v>
      </c>
      <c r="C392" s="164" t="s">
        <v>2592</v>
      </c>
      <c r="D392" s="256">
        <v>1563.5399999999997</v>
      </c>
      <c r="E392" s="294">
        <f>D392*(1-'Рішення для запису відео'!$E$5)</f>
        <v>1563.5399999999997</v>
      </c>
      <c r="F392" s="327" t="s">
        <v>481</v>
      </c>
      <c r="G392" s="207"/>
    </row>
    <row r="393" spans="1:7" ht="15.6" hidden="1" customHeight="1" outlineLevel="1" x14ac:dyDescent="0.25">
      <c r="A393" s="116" t="s">
        <v>4454</v>
      </c>
      <c r="B393" s="33" t="s">
        <v>4452</v>
      </c>
      <c r="C393" s="94" t="s">
        <v>4456</v>
      </c>
      <c r="D393" s="256">
        <v>2620.6199999999994</v>
      </c>
      <c r="E393" s="294">
        <f>D393*(1-'Рішення для запису відео'!$E$5)</f>
        <v>2620.6199999999994</v>
      </c>
      <c r="F393" s="327" t="s">
        <v>481</v>
      </c>
    </row>
    <row r="394" spans="1:7" ht="14.4" hidden="1" customHeight="1" outlineLevel="1" x14ac:dyDescent="0.25">
      <c r="A394" s="116" t="s">
        <v>2671</v>
      </c>
      <c r="B394" s="33" t="s">
        <v>2656</v>
      </c>
      <c r="C394" s="164" t="s">
        <v>3441</v>
      </c>
      <c r="D394" s="256">
        <v>3448.6199999999994</v>
      </c>
      <c r="E394" s="294">
        <f>D394*(1-'Рішення для запису відео'!$E$5)</f>
        <v>3448.6199999999994</v>
      </c>
      <c r="F394" s="327" t="s">
        <v>481</v>
      </c>
    </row>
    <row r="395" spans="1:7" ht="14.4" hidden="1" customHeight="1" outlineLevel="1" x14ac:dyDescent="0.25">
      <c r="A395" s="116" t="s">
        <v>2683</v>
      </c>
      <c r="B395" s="33" t="s">
        <v>2668</v>
      </c>
      <c r="C395" s="94" t="s">
        <v>3447</v>
      </c>
      <c r="D395" s="256">
        <v>4414.619999999999</v>
      </c>
      <c r="E395" s="294">
        <f>D395*(1-'Рішення для запису відео'!$E$5)</f>
        <v>4414.619999999999</v>
      </c>
      <c r="F395" s="327" t="s">
        <v>481</v>
      </c>
    </row>
    <row r="396" spans="1:7" ht="14.4" hidden="1" customHeight="1" outlineLevel="1" x14ac:dyDescent="0.25">
      <c r="A396" s="116" t="s">
        <v>2705</v>
      </c>
      <c r="B396" s="33" t="s">
        <v>2703</v>
      </c>
      <c r="C396" s="164" t="s">
        <v>3448</v>
      </c>
      <c r="D396" s="256">
        <v>5656.62</v>
      </c>
      <c r="E396" s="294">
        <f>D396*(1-'Рішення для запису відео'!$E$5)</f>
        <v>5656.62</v>
      </c>
      <c r="F396" s="327" t="s">
        <v>481</v>
      </c>
    </row>
    <row r="397" spans="1:7" ht="14.4" hidden="1" customHeight="1" outlineLevel="1" x14ac:dyDescent="0.25">
      <c r="A397" s="116" t="s">
        <v>2706</v>
      </c>
      <c r="B397" s="33" t="s">
        <v>2704</v>
      </c>
      <c r="C397" s="164" t="s">
        <v>3449</v>
      </c>
      <c r="D397" s="256">
        <v>6622.62</v>
      </c>
      <c r="E397" s="294">
        <f>D397*(1-'Рішення для запису відео'!$E$5)</f>
        <v>6622.62</v>
      </c>
      <c r="F397" s="327" t="s">
        <v>481</v>
      </c>
    </row>
    <row r="398" spans="1:7" s="20" customFormat="1" ht="14.4" hidden="1" customHeight="1" outlineLevel="1" x14ac:dyDescent="0.25">
      <c r="A398" s="116" t="s">
        <v>1835</v>
      </c>
      <c r="B398" s="213" t="s">
        <v>3414</v>
      </c>
      <c r="C398" s="28" t="s">
        <v>3415</v>
      </c>
      <c r="D398" s="256">
        <v>412.62</v>
      </c>
      <c r="E398" s="294">
        <f>D398*(1-'Контроль доступу AXIS'!$E$5)</f>
        <v>412.62</v>
      </c>
      <c r="F398" s="327" t="s">
        <v>481</v>
      </c>
    </row>
    <row r="399" spans="1:7" ht="14.4" hidden="1" customHeight="1" outlineLevel="1" x14ac:dyDescent="0.25">
      <c r="A399" s="118" t="s">
        <v>3132</v>
      </c>
      <c r="B399" s="32" t="s">
        <v>3131</v>
      </c>
      <c r="C399" s="101" t="s">
        <v>3133</v>
      </c>
      <c r="D399" s="256">
        <v>1171.6199999999999</v>
      </c>
      <c r="E399" s="294">
        <f>D399*(1-$E$5)</f>
        <v>1171.6199999999999</v>
      </c>
      <c r="F399" s="327" t="s">
        <v>481</v>
      </c>
    </row>
    <row r="400" spans="1:7" ht="12.6" hidden="1" customHeight="1" outlineLevel="1" x14ac:dyDescent="0.25">
      <c r="A400" s="116" t="s">
        <v>328</v>
      </c>
      <c r="B400" s="33" t="s">
        <v>4025</v>
      </c>
      <c r="C400" s="133" t="s">
        <v>4026</v>
      </c>
      <c r="D400" s="256">
        <v>994.97999999999979</v>
      </c>
      <c r="E400" s="294">
        <f>D400*(1-'Аксесуари AXIS'!$E$5)</f>
        <v>994.97999999999979</v>
      </c>
      <c r="F400" s="327" t="s">
        <v>481</v>
      </c>
    </row>
    <row r="401" spans="1:7" s="329" customFormat="1" ht="15" hidden="1" customHeight="1" outlineLevel="1" x14ac:dyDescent="0.25">
      <c r="A401" s="118" t="s">
        <v>5133</v>
      </c>
      <c r="B401" s="32" t="s">
        <v>5132</v>
      </c>
      <c r="C401" s="332" t="s">
        <v>5131</v>
      </c>
      <c r="D401" s="331">
        <v>481.61999999999995</v>
      </c>
      <c r="E401" s="330">
        <v>481.61999999999995</v>
      </c>
      <c r="F401" s="327" t="s">
        <v>481</v>
      </c>
    </row>
    <row r="402" spans="1:7" ht="13.8" hidden="1" customHeight="1" outlineLevel="1" x14ac:dyDescent="0.25">
      <c r="A402" s="142" t="s">
        <v>3261</v>
      </c>
      <c r="B402" s="217" t="s">
        <v>3259</v>
      </c>
      <c r="C402" s="101" t="s">
        <v>3263</v>
      </c>
      <c r="D402" s="256">
        <v>964.61999999999989</v>
      </c>
      <c r="E402" s="294">
        <f>D402*(1-$E$5)</f>
        <v>964.61999999999989</v>
      </c>
      <c r="F402" s="327" t="s">
        <v>481</v>
      </c>
    </row>
    <row r="403" spans="1:7" ht="13.8" hidden="1" customHeight="1" outlineLevel="1" x14ac:dyDescent="0.25">
      <c r="A403" s="142" t="s">
        <v>3262</v>
      </c>
      <c r="B403" s="217" t="s">
        <v>3260</v>
      </c>
      <c r="C403" s="101" t="s">
        <v>3263</v>
      </c>
      <c r="D403" s="256">
        <v>964.61999999999989</v>
      </c>
      <c r="E403" s="294">
        <f>D403*(1-$E$5)</f>
        <v>964.61999999999989</v>
      </c>
      <c r="F403" s="327" t="s">
        <v>481</v>
      </c>
    </row>
    <row r="404" spans="1:7" ht="12.6" hidden="1" customHeight="1" outlineLevel="1" x14ac:dyDescent="0.25">
      <c r="A404" s="124" t="s">
        <v>2852</v>
      </c>
      <c r="B404" s="24" t="s">
        <v>2851</v>
      </c>
      <c r="C404" s="174" t="s">
        <v>2853</v>
      </c>
      <c r="D404" s="256">
        <v>619.61999999999989</v>
      </c>
      <c r="E404" s="294">
        <f t="shared" ref="E404" si="71">D404*(1-$E$5)</f>
        <v>619.61999999999989</v>
      </c>
      <c r="F404" s="327" t="s">
        <v>481</v>
      </c>
    </row>
    <row r="405" spans="1:7" ht="12.6" hidden="1" customHeight="1" outlineLevel="1" x14ac:dyDescent="0.25">
      <c r="A405" s="116" t="s">
        <v>2979</v>
      </c>
      <c r="B405" s="33" t="s">
        <v>2980</v>
      </c>
      <c r="C405" s="133" t="s">
        <v>2981</v>
      </c>
      <c r="D405" s="256">
        <v>895.61999999999989</v>
      </c>
      <c r="E405" s="294">
        <f>D405*(1-$E$5)</f>
        <v>895.61999999999989</v>
      </c>
      <c r="F405" s="327" t="s">
        <v>481</v>
      </c>
    </row>
    <row r="406" spans="1:7" ht="11.55" hidden="1" customHeight="1" outlineLevel="1" x14ac:dyDescent="0.25">
      <c r="A406" s="124" t="s">
        <v>1238</v>
      </c>
      <c r="B406" s="27" t="s">
        <v>1237</v>
      </c>
      <c r="C406" s="133" t="s">
        <v>3600</v>
      </c>
      <c r="D406" s="256">
        <v>195.95999999999998</v>
      </c>
      <c r="E406" s="294">
        <f t="shared" ref="E406:E407" si="72">D406*(1-$E$5)</f>
        <v>195.95999999999998</v>
      </c>
      <c r="F406" s="327" t="s">
        <v>481</v>
      </c>
    </row>
    <row r="407" spans="1:7" ht="13.05" hidden="1" customHeight="1" outlineLevel="1" x14ac:dyDescent="0.25">
      <c r="A407" s="116" t="s">
        <v>2801</v>
      </c>
      <c r="B407" s="33" t="s">
        <v>2800</v>
      </c>
      <c r="C407" s="133" t="s">
        <v>3490</v>
      </c>
      <c r="D407" s="256">
        <v>1489.0199999999998</v>
      </c>
      <c r="E407" s="294">
        <f t="shared" si="72"/>
        <v>1489.0199999999998</v>
      </c>
      <c r="F407" s="327" t="s">
        <v>481</v>
      </c>
    </row>
    <row r="408" spans="1:7" ht="13.05" hidden="1" customHeight="1" outlineLevel="1" x14ac:dyDescent="0.25">
      <c r="A408" s="116" t="s">
        <v>2807</v>
      </c>
      <c r="B408" s="33" t="s">
        <v>2805</v>
      </c>
      <c r="C408" s="133" t="s">
        <v>2809</v>
      </c>
      <c r="D408" s="256">
        <v>1627.0199999999998</v>
      </c>
      <c r="E408" s="294">
        <f>D408*(1-$E$5)</f>
        <v>1627.0199999999998</v>
      </c>
      <c r="F408" s="327" t="s">
        <v>481</v>
      </c>
    </row>
    <row r="409" spans="1:7" ht="13.95" hidden="1" customHeight="1" outlineLevel="1" x14ac:dyDescent="0.25">
      <c r="A409" s="142" t="s">
        <v>1972</v>
      </c>
      <c r="B409" s="29" t="s">
        <v>1973</v>
      </c>
      <c r="C409" s="101" t="s">
        <v>3456</v>
      </c>
      <c r="D409" s="258">
        <v>509.21999999999997</v>
      </c>
      <c r="E409" s="294">
        <f t="shared" ref="E409:E415" si="73">D409*(1-$E$5)</f>
        <v>509.21999999999997</v>
      </c>
      <c r="F409" s="327" t="s">
        <v>481</v>
      </c>
    </row>
    <row r="410" spans="1:7" ht="13.95" hidden="1" customHeight="1" outlineLevel="1" x14ac:dyDescent="0.25">
      <c r="A410" s="142" t="s">
        <v>1993</v>
      </c>
      <c r="B410" s="29" t="s">
        <v>1992</v>
      </c>
      <c r="C410" s="101" t="s">
        <v>3457</v>
      </c>
      <c r="D410" s="258">
        <v>523.02</v>
      </c>
      <c r="E410" s="294">
        <f t="shared" si="73"/>
        <v>523.02</v>
      </c>
      <c r="F410" s="327" t="s">
        <v>481</v>
      </c>
    </row>
    <row r="411" spans="1:7" s="88" customFormat="1" ht="14.55" hidden="1" customHeight="1" outlineLevel="1" x14ac:dyDescent="0.25">
      <c r="A411" s="116" t="s">
        <v>1975</v>
      </c>
      <c r="B411" s="33" t="s">
        <v>1974</v>
      </c>
      <c r="C411" s="101" t="s">
        <v>3458</v>
      </c>
      <c r="D411" s="256">
        <v>564.41999999999996</v>
      </c>
      <c r="E411" s="294">
        <f t="shared" si="73"/>
        <v>564.41999999999996</v>
      </c>
      <c r="F411" s="327" t="s">
        <v>481</v>
      </c>
    </row>
    <row r="412" spans="1:7" ht="12" hidden="1" customHeight="1" outlineLevel="1" x14ac:dyDescent="0.25">
      <c r="A412" s="116" t="s">
        <v>2806</v>
      </c>
      <c r="B412" s="33" t="s">
        <v>2804</v>
      </c>
      <c r="C412" s="133" t="s">
        <v>2808</v>
      </c>
      <c r="D412" s="256">
        <v>1240.6199999999999</v>
      </c>
      <c r="E412" s="294">
        <f t="shared" si="73"/>
        <v>1240.6199999999999</v>
      </c>
      <c r="F412" s="327" t="s">
        <v>481</v>
      </c>
    </row>
    <row r="413" spans="1:7" ht="12" hidden="1" customHeight="1" outlineLevel="1" x14ac:dyDescent="0.25">
      <c r="A413" s="116" t="s">
        <v>2802</v>
      </c>
      <c r="B413" s="33" t="s">
        <v>2799</v>
      </c>
      <c r="C413" s="133" t="s">
        <v>3057</v>
      </c>
      <c r="D413" s="256">
        <v>1102.6199999999999</v>
      </c>
      <c r="E413" s="294">
        <f t="shared" si="73"/>
        <v>1102.6199999999999</v>
      </c>
      <c r="F413" s="327" t="s">
        <v>481</v>
      </c>
    </row>
    <row r="414" spans="1:7" ht="12" hidden="1" customHeight="1" outlineLevel="1" x14ac:dyDescent="0.25">
      <c r="A414" s="116" t="s">
        <v>2501</v>
      </c>
      <c r="B414" s="33" t="s">
        <v>2499</v>
      </c>
      <c r="C414" s="133" t="s">
        <v>3492</v>
      </c>
      <c r="D414" s="256">
        <v>1792.62</v>
      </c>
      <c r="E414" s="294">
        <f t="shared" si="73"/>
        <v>1792.62</v>
      </c>
      <c r="F414" s="327" t="s">
        <v>481</v>
      </c>
    </row>
    <row r="415" spans="1:7" ht="12" hidden="1" customHeight="1" outlineLevel="1" x14ac:dyDescent="0.25">
      <c r="A415" s="116" t="s">
        <v>2740</v>
      </c>
      <c r="B415" s="33" t="s">
        <v>2741</v>
      </c>
      <c r="C415" s="133" t="s">
        <v>3494</v>
      </c>
      <c r="D415" s="256">
        <v>2620.6199999999994</v>
      </c>
      <c r="E415" s="294">
        <f t="shared" si="73"/>
        <v>2620.6199999999994</v>
      </c>
      <c r="F415" s="327" t="s">
        <v>481</v>
      </c>
    </row>
    <row r="416" spans="1:7" ht="12" hidden="1" customHeight="1" outlineLevel="1" x14ac:dyDescent="0.25">
      <c r="A416" s="126" t="s">
        <v>1723</v>
      </c>
      <c r="B416" s="58" t="s">
        <v>1720</v>
      </c>
      <c r="C416" s="133" t="s">
        <v>3405</v>
      </c>
      <c r="D416" s="256">
        <v>895.61999999999989</v>
      </c>
      <c r="E416" s="294">
        <f>D416*(1-'Аудіосистеми AXIS'!$E$5)</f>
        <v>895.61999999999989</v>
      </c>
      <c r="F416" s="327" t="s">
        <v>481</v>
      </c>
      <c r="G416" s="207"/>
    </row>
    <row r="417" spans="1:7" ht="12" hidden="1" customHeight="1" outlineLevel="1" x14ac:dyDescent="0.25">
      <c r="A417" s="126" t="s">
        <v>1724</v>
      </c>
      <c r="B417" s="58" t="s">
        <v>1721</v>
      </c>
      <c r="C417" s="133" t="s">
        <v>3406</v>
      </c>
      <c r="D417" s="256">
        <v>895.61999999999989</v>
      </c>
      <c r="E417" s="294">
        <f>D417*(1-'Аудіосистеми AXIS'!$E$5)</f>
        <v>895.61999999999989</v>
      </c>
      <c r="F417" s="327" t="s">
        <v>481</v>
      </c>
      <c r="G417" s="207"/>
    </row>
    <row r="418" spans="1:7" ht="12" hidden="1" customHeight="1" outlineLevel="1" x14ac:dyDescent="0.25">
      <c r="A418" s="118" t="s">
        <v>3123</v>
      </c>
      <c r="B418" s="32" t="s">
        <v>3124</v>
      </c>
      <c r="C418" s="101" t="s">
        <v>3125</v>
      </c>
      <c r="D418" s="256">
        <v>1999.62</v>
      </c>
      <c r="E418" s="294">
        <f>D418*(1-'Аудіосистеми AXIS'!$E$5)</f>
        <v>1999.62</v>
      </c>
      <c r="F418" s="327" t="s">
        <v>481</v>
      </c>
    </row>
    <row r="419" spans="1:7" ht="12" hidden="1" customHeight="1" outlineLevel="1" x14ac:dyDescent="0.25">
      <c r="A419" s="126" t="s">
        <v>3979</v>
      </c>
      <c r="B419" s="38" t="s">
        <v>3980</v>
      </c>
      <c r="C419" s="133" t="s">
        <v>3981</v>
      </c>
      <c r="D419" s="256">
        <v>67.61999999999999</v>
      </c>
      <c r="E419" s="294">
        <f>D419*(1-'Аудіосистеми AXIS'!$E$5)</f>
        <v>67.61999999999999</v>
      </c>
      <c r="F419" s="327" t="s">
        <v>481</v>
      </c>
    </row>
    <row r="420" spans="1:7" ht="12" hidden="1" customHeight="1" outlineLevel="1" x14ac:dyDescent="0.25">
      <c r="A420" s="116" t="s">
        <v>2502</v>
      </c>
      <c r="B420" s="33" t="s">
        <v>2500</v>
      </c>
      <c r="C420" s="133" t="s">
        <v>3493</v>
      </c>
      <c r="D420" s="256">
        <v>2068.62</v>
      </c>
      <c r="E420" s="294">
        <f>D420*(1-'Аудіосистеми AXIS'!$E$5)</f>
        <v>2068.62</v>
      </c>
      <c r="F420" s="327" t="s">
        <v>481</v>
      </c>
    </row>
    <row r="421" spans="1:7" ht="12" hidden="1" customHeight="1" outlineLevel="1" x14ac:dyDescent="0.25">
      <c r="A421" s="118" t="s">
        <v>2551</v>
      </c>
      <c r="B421" s="32" t="s">
        <v>2550</v>
      </c>
      <c r="C421" s="101" t="s">
        <v>3506</v>
      </c>
      <c r="D421" s="256">
        <v>964.61999999999989</v>
      </c>
      <c r="E421" s="294">
        <f>D421*(1-$E$5)</f>
        <v>964.61999999999989</v>
      </c>
      <c r="F421" s="327" t="s">
        <v>481</v>
      </c>
    </row>
    <row r="422" spans="1:7" ht="12" hidden="1" customHeight="1" outlineLevel="1" x14ac:dyDescent="0.25">
      <c r="A422" s="118" t="s">
        <v>2549</v>
      </c>
      <c r="B422" s="32" t="s">
        <v>2548</v>
      </c>
      <c r="C422" s="101" t="s">
        <v>3507</v>
      </c>
      <c r="D422" s="256">
        <v>895.61999999999989</v>
      </c>
      <c r="E422" s="294">
        <f>D422*(1-$E$5)</f>
        <v>895.61999999999989</v>
      </c>
      <c r="F422" s="327" t="s">
        <v>481</v>
      </c>
    </row>
    <row r="423" spans="1:7" ht="12" hidden="1" customHeight="1" outlineLevel="1" x14ac:dyDescent="0.25">
      <c r="A423" s="142" t="s">
        <v>2950</v>
      </c>
      <c r="B423" s="87" t="s">
        <v>2947</v>
      </c>
      <c r="C423" s="101" t="s">
        <v>3404</v>
      </c>
      <c r="D423" s="256">
        <v>826.61999999999989</v>
      </c>
      <c r="E423" s="294">
        <f>D423*(1-$E$5)</f>
        <v>826.61999999999989</v>
      </c>
      <c r="F423" s="327" t="s">
        <v>481</v>
      </c>
    </row>
    <row r="424" spans="1:7" ht="12" hidden="1" customHeight="1" outlineLevel="1" x14ac:dyDescent="0.25">
      <c r="A424" s="142" t="s">
        <v>2949</v>
      </c>
      <c r="B424" s="87" t="s">
        <v>2946</v>
      </c>
      <c r="C424" s="101" t="s">
        <v>3403</v>
      </c>
      <c r="D424" s="256">
        <v>150.41999999999996</v>
      </c>
      <c r="E424" s="294">
        <f>D424*(1-$E$5)</f>
        <v>150.41999999999996</v>
      </c>
      <c r="F424" s="327" t="s">
        <v>481</v>
      </c>
    </row>
    <row r="425" spans="1:7" ht="12" hidden="1" customHeight="1" outlineLevel="1" x14ac:dyDescent="0.25">
      <c r="A425" s="126" t="s">
        <v>2880</v>
      </c>
      <c r="B425" s="58" t="s">
        <v>2879</v>
      </c>
      <c r="C425" s="133" t="s">
        <v>2881</v>
      </c>
      <c r="D425" s="256">
        <v>454.02</v>
      </c>
      <c r="E425" s="294">
        <f>D425*(1-'Аудіосистеми AXIS'!$E$5)</f>
        <v>454.02</v>
      </c>
      <c r="F425" s="327" t="s">
        <v>481</v>
      </c>
      <c r="G425" s="207"/>
    </row>
    <row r="426" spans="1:7" ht="13.8" hidden="1" customHeight="1" outlineLevel="1" x14ac:dyDescent="0.25">
      <c r="A426" s="116" t="s">
        <v>2898</v>
      </c>
      <c r="B426" s="33" t="s">
        <v>2902</v>
      </c>
      <c r="C426" s="94" t="s">
        <v>3454</v>
      </c>
      <c r="D426" s="256">
        <v>895.61999999999989</v>
      </c>
      <c r="E426" s="294">
        <f>D426*(1-'Рішення для запису відео'!$E$5)</f>
        <v>895.61999999999989</v>
      </c>
      <c r="F426" s="327" t="s">
        <v>481</v>
      </c>
    </row>
    <row r="427" spans="1:7" ht="13.8" hidden="1" customHeight="1" outlineLevel="1" x14ac:dyDescent="0.25">
      <c r="A427" s="116" t="s">
        <v>2897</v>
      </c>
      <c r="B427" s="33" t="s">
        <v>2901</v>
      </c>
      <c r="C427" s="164" t="s">
        <v>3453</v>
      </c>
      <c r="D427" s="256">
        <v>1171.6199999999999</v>
      </c>
      <c r="E427" s="294">
        <f>D427*(1-'Рішення для запису відео'!$E$5)</f>
        <v>1171.6199999999999</v>
      </c>
      <c r="F427" s="327" t="s">
        <v>481</v>
      </c>
    </row>
    <row r="428" spans="1:7" ht="13.8" hidden="1" customHeight="1" outlineLevel="1" x14ac:dyDescent="0.25">
      <c r="A428" s="116" t="s">
        <v>3023</v>
      </c>
      <c r="B428" s="33" t="s">
        <v>3022</v>
      </c>
      <c r="C428" s="164" t="s">
        <v>3455</v>
      </c>
      <c r="D428" s="256">
        <v>1585.62</v>
      </c>
      <c r="E428" s="294">
        <f>D428*(1-'Рішення для запису відео'!$E$5)</f>
        <v>1585.62</v>
      </c>
      <c r="F428" s="327" t="s">
        <v>481</v>
      </c>
    </row>
    <row r="429" spans="1:7" ht="13.8" hidden="1" customHeight="1" outlineLevel="1" x14ac:dyDescent="0.25">
      <c r="A429" s="124" t="s">
        <v>2032</v>
      </c>
      <c r="B429" s="82" t="s">
        <v>2035</v>
      </c>
      <c r="C429" s="101" t="s">
        <v>3512</v>
      </c>
      <c r="D429" s="256">
        <v>1447.62</v>
      </c>
      <c r="E429" s="294">
        <f>D429*(1-$E$5)</f>
        <v>1447.62</v>
      </c>
      <c r="F429" s="327" t="s">
        <v>481</v>
      </c>
    </row>
    <row r="430" spans="1:7" ht="13.8" hidden="1" customHeight="1" outlineLevel="1" x14ac:dyDescent="0.25">
      <c r="A430" s="116" t="s">
        <v>4020</v>
      </c>
      <c r="B430" s="33" t="s">
        <v>4021</v>
      </c>
      <c r="C430" s="133" t="s">
        <v>4022</v>
      </c>
      <c r="D430" s="256">
        <v>81.419999999999987</v>
      </c>
      <c r="E430" s="294">
        <f t="shared" ref="E430:E431" si="74">D430*(1-$E$5)</f>
        <v>81.419999999999987</v>
      </c>
      <c r="F430" s="327" t="s">
        <v>481</v>
      </c>
    </row>
    <row r="431" spans="1:7" ht="13.8" hidden="1" customHeight="1" outlineLevel="1" x14ac:dyDescent="0.25">
      <c r="A431" s="147" t="s">
        <v>2032</v>
      </c>
      <c r="B431" s="32" t="s">
        <v>2035</v>
      </c>
      <c r="C431" s="101" t="s">
        <v>3512</v>
      </c>
      <c r="D431" s="256">
        <v>1447.62</v>
      </c>
      <c r="E431" s="294">
        <f t="shared" si="74"/>
        <v>1447.62</v>
      </c>
      <c r="F431" s="327" t="s">
        <v>481</v>
      </c>
    </row>
    <row r="432" spans="1:7" ht="14.4" hidden="1" customHeight="1" outlineLevel="1" x14ac:dyDescent="0.25">
      <c r="A432" s="126" t="s">
        <v>1893</v>
      </c>
      <c r="B432" s="209" t="s">
        <v>1892</v>
      </c>
      <c r="C432" s="133" t="s">
        <v>3695</v>
      </c>
      <c r="D432" s="256">
        <v>164.21999999999997</v>
      </c>
      <c r="E432" s="294">
        <f>D432*(1-'Аксесуари AXIS'!$E$5)</f>
        <v>164.21999999999997</v>
      </c>
      <c r="F432" s="327" t="s">
        <v>481</v>
      </c>
    </row>
    <row r="433" spans="1:47" ht="14.4" hidden="1" customHeight="1" outlineLevel="1" x14ac:dyDescent="0.25">
      <c r="A433" s="116" t="s">
        <v>3563</v>
      </c>
      <c r="B433" s="211" t="s">
        <v>3564</v>
      </c>
      <c r="C433" s="165" t="s">
        <v>3565</v>
      </c>
      <c r="D433" s="256">
        <v>38638.619999999995</v>
      </c>
      <c r="E433" s="294">
        <f>D433*(1-'Аксесуари AXIS'!$E$5)</f>
        <v>38638.619999999995</v>
      </c>
      <c r="F433" s="249" t="s">
        <v>481</v>
      </c>
    </row>
    <row r="434" spans="1:47" ht="14.4" hidden="1" customHeight="1" outlineLevel="1" x14ac:dyDescent="0.25">
      <c r="A434" s="124" t="s">
        <v>4052</v>
      </c>
      <c r="B434" s="215" t="s">
        <v>4053</v>
      </c>
      <c r="C434" s="164" t="s">
        <v>4054</v>
      </c>
      <c r="D434" s="256">
        <v>288.41999999999996</v>
      </c>
      <c r="E434" s="294">
        <f>D434*(1-'Аксесуари AXIS'!$E$5)</f>
        <v>288.41999999999996</v>
      </c>
      <c r="F434" s="249" t="s">
        <v>481</v>
      </c>
    </row>
    <row r="435" spans="1:47" ht="13.2" hidden="1" customHeight="1" outlineLevel="1" x14ac:dyDescent="0.25">
      <c r="A435" s="116" t="s">
        <v>2898</v>
      </c>
      <c r="B435" s="33" t="s">
        <v>2902</v>
      </c>
      <c r="C435" s="94" t="s">
        <v>3454</v>
      </c>
      <c r="D435" s="256">
        <v>895.61999999999989</v>
      </c>
      <c r="E435" s="294">
        <f>D435*(1-'Рішення для запису відео'!$E$5)</f>
        <v>895.61999999999989</v>
      </c>
      <c r="F435" s="249" t="s">
        <v>481</v>
      </c>
    </row>
    <row r="436" spans="1:47" ht="13.2" hidden="1" customHeight="1" outlineLevel="1" x14ac:dyDescent="0.25">
      <c r="A436" s="118" t="s">
        <v>2710</v>
      </c>
      <c r="B436" s="32" t="s">
        <v>2711</v>
      </c>
      <c r="C436" s="101" t="s">
        <v>3497</v>
      </c>
      <c r="D436" s="256">
        <v>2344.62</v>
      </c>
      <c r="E436" s="294">
        <f>D436*(1-$E$5)</f>
        <v>2344.62</v>
      </c>
      <c r="F436" s="249" t="s">
        <v>481</v>
      </c>
    </row>
    <row r="437" spans="1:47" ht="13.2" hidden="1" customHeight="1" outlineLevel="1" x14ac:dyDescent="0.25">
      <c r="A437" s="124" t="s">
        <v>2883</v>
      </c>
      <c r="B437" s="32" t="s">
        <v>2882</v>
      </c>
      <c r="C437" s="101" t="s">
        <v>2884</v>
      </c>
      <c r="D437" s="256">
        <v>2344.62</v>
      </c>
      <c r="E437" s="294">
        <f>D437*(1-$E$5)</f>
        <v>2344.62</v>
      </c>
      <c r="F437" s="249" t="s">
        <v>481</v>
      </c>
    </row>
    <row r="438" spans="1:47" ht="13.2" hidden="1" customHeight="1" outlineLevel="1" x14ac:dyDescent="0.25">
      <c r="A438" s="116" t="s">
        <v>2830</v>
      </c>
      <c r="B438" s="34" t="s">
        <v>2831</v>
      </c>
      <c r="C438" s="165" t="s">
        <v>2832</v>
      </c>
      <c r="D438" s="256">
        <v>5932.62</v>
      </c>
      <c r="E438" s="294">
        <f>D438*(1-$E$5)</f>
        <v>5932.62</v>
      </c>
      <c r="F438" s="249" t="s">
        <v>481</v>
      </c>
    </row>
    <row r="439" spans="1:47" s="17" customFormat="1" ht="13.2" hidden="1" customHeight="1" outlineLevel="1" x14ac:dyDescent="0.25">
      <c r="A439" s="116" t="s">
        <v>1910</v>
      </c>
      <c r="B439" s="213" t="s">
        <v>1900</v>
      </c>
      <c r="C439" s="28" t="s">
        <v>4371</v>
      </c>
      <c r="D439" s="256">
        <v>412.62</v>
      </c>
      <c r="E439" s="294">
        <f>D439*(1-'Рішення для запису відео'!$E$5)</f>
        <v>412.62</v>
      </c>
      <c r="F439" s="249" t="s">
        <v>481</v>
      </c>
      <c r="G439" s="4"/>
      <c r="H439" s="4"/>
      <c r="I439" s="4"/>
      <c r="J439" s="4"/>
      <c r="K439" s="4"/>
      <c r="L439" s="4"/>
      <c r="M439" s="4"/>
      <c r="N439" s="4"/>
      <c r="O439" s="4"/>
      <c r="P439" s="4"/>
      <c r="Q439" s="4"/>
      <c r="R439" s="4"/>
      <c r="S439" s="4"/>
      <c r="T439" s="4"/>
      <c r="U439" s="4"/>
      <c r="V439" s="4"/>
      <c r="W439" s="4"/>
      <c r="X439" s="4"/>
      <c r="Y439" s="4"/>
      <c r="Z439" s="4"/>
      <c r="AA439" s="4"/>
      <c r="AB439" s="4"/>
      <c r="AC439" s="4"/>
      <c r="AD439" s="4"/>
      <c r="AE439" s="4"/>
      <c r="AF439" s="4"/>
      <c r="AG439" s="4"/>
      <c r="AH439" s="4"/>
      <c r="AI439" s="4"/>
      <c r="AJ439" s="4"/>
      <c r="AK439" s="4"/>
      <c r="AL439" s="4"/>
      <c r="AM439" s="4"/>
      <c r="AN439" s="4"/>
      <c r="AO439" s="4"/>
      <c r="AP439" s="4"/>
      <c r="AQ439" s="4"/>
      <c r="AR439" s="4"/>
      <c r="AS439" s="4"/>
      <c r="AT439" s="4"/>
      <c r="AU439" s="4"/>
    </row>
    <row r="440" spans="1:47" s="20" customFormat="1" ht="14.4" hidden="1" customHeight="1" outlineLevel="1" x14ac:dyDescent="0.25">
      <c r="A440" s="221" t="s">
        <v>1600</v>
      </c>
      <c r="B440" s="222" t="s">
        <v>1599</v>
      </c>
      <c r="C440" s="223" t="s">
        <v>3423</v>
      </c>
      <c r="D440" s="279">
        <v>109.01999999999998</v>
      </c>
      <c r="E440" s="312">
        <f>D440*(1-'Контроль доступу AXIS'!$E$5)</f>
        <v>109.01999999999998</v>
      </c>
      <c r="F440" s="249" t="s">
        <v>481</v>
      </c>
    </row>
    <row r="441" spans="1:47" ht="12.6" hidden="1" customHeight="1" outlineLevel="1" x14ac:dyDescent="0.25">
      <c r="A441" s="116" t="s">
        <v>2932</v>
      </c>
      <c r="B441" s="33" t="s">
        <v>2934</v>
      </c>
      <c r="C441" s="133" t="s">
        <v>2936</v>
      </c>
      <c r="D441" s="256">
        <v>1516.62</v>
      </c>
      <c r="E441" s="294">
        <f>D441*(1-$E$5)</f>
        <v>1516.62</v>
      </c>
      <c r="F441" s="249" t="s">
        <v>481</v>
      </c>
    </row>
    <row r="442" spans="1:47" s="20" customFormat="1" ht="12.6" hidden="1" customHeight="1" outlineLevel="1" x14ac:dyDescent="0.25">
      <c r="A442" s="116" t="s">
        <v>2157</v>
      </c>
      <c r="B442" s="33" t="s">
        <v>4457</v>
      </c>
      <c r="C442" s="28" t="s">
        <v>3412</v>
      </c>
      <c r="D442" s="256">
        <v>1047.4199999999998</v>
      </c>
      <c r="E442" s="294">
        <f>D442*(1-$E$5)</f>
        <v>1047.4199999999998</v>
      </c>
      <c r="F442" s="249" t="s">
        <v>481</v>
      </c>
    </row>
    <row r="443" spans="1:47" ht="12.6" hidden="1" customHeight="1" outlineLevel="1" x14ac:dyDescent="0.25">
      <c r="A443" s="118" t="s">
        <v>2512</v>
      </c>
      <c r="B443" s="32" t="s">
        <v>2513</v>
      </c>
      <c r="C443" s="101" t="s">
        <v>3498</v>
      </c>
      <c r="D443" s="256">
        <v>1999.62</v>
      </c>
      <c r="E443" s="294">
        <f>D443*(1-$E$5)</f>
        <v>1999.62</v>
      </c>
      <c r="F443" s="249" t="s">
        <v>481</v>
      </c>
    </row>
    <row r="444" spans="1:47" s="20" customFormat="1" ht="12.6" hidden="1" customHeight="1" outlineLevel="1" x14ac:dyDescent="0.25">
      <c r="A444" s="119" t="s">
        <v>2039</v>
      </c>
      <c r="B444" s="32" t="s">
        <v>2038</v>
      </c>
      <c r="C444" s="205" t="s">
        <v>4358</v>
      </c>
      <c r="D444" s="256">
        <v>550.61999999999989</v>
      </c>
      <c r="E444" s="294">
        <f>D444*(1-$E$5)</f>
        <v>550.61999999999989</v>
      </c>
      <c r="F444" s="249" t="s">
        <v>481</v>
      </c>
      <c r="G444" s="4"/>
      <c r="H444" s="4"/>
      <c r="I444" s="4"/>
      <c r="J444" s="4"/>
      <c r="K444" s="4"/>
      <c r="L444" s="4"/>
      <c r="M444" s="4"/>
      <c r="N444" s="4"/>
      <c r="O444" s="4"/>
      <c r="P444" s="4"/>
      <c r="Q444" s="4"/>
      <c r="R444" s="4"/>
      <c r="S444" s="4"/>
      <c r="T444" s="4"/>
      <c r="U444" s="4"/>
      <c r="V444" s="4"/>
      <c r="W444" s="4"/>
      <c r="X444" s="4"/>
      <c r="Y444" s="4"/>
      <c r="Z444" s="4"/>
      <c r="AA444" s="4"/>
      <c r="AB444" s="4"/>
      <c r="AC444" s="4"/>
      <c r="AD444" s="4"/>
      <c r="AE444" s="4"/>
      <c r="AF444" s="4"/>
      <c r="AG444" s="4"/>
      <c r="AH444" s="4"/>
      <c r="AI444" s="4"/>
      <c r="AJ444" s="4"/>
      <c r="AK444" s="4"/>
      <c r="AL444" s="4"/>
      <c r="AM444" s="4"/>
      <c r="AN444" s="4"/>
      <c r="AO444" s="4"/>
      <c r="AP444" s="4"/>
      <c r="AQ444" s="4"/>
      <c r="AR444" s="4"/>
    </row>
    <row r="445" spans="1:47" ht="13.8" hidden="1" customHeight="1" outlineLevel="1" x14ac:dyDescent="0.25">
      <c r="A445" s="116" t="s">
        <v>4333</v>
      </c>
      <c r="B445" s="33" t="s">
        <v>4332</v>
      </c>
      <c r="C445" s="164" t="s">
        <v>4334</v>
      </c>
      <c r="D445" s="256">
        <v>2206.62</v>
      </c>
      <c r="E445" s="294">
        <f>D445*(1-'Рішення для запису відео'!$E$5)</f>
        <v>2206.62</v>
      </c>
      <c r="F445" s="249" t="s">
        <v>481</v>
      </c>
    </row>
    <row r="446" spans="1:47" ht="13.8" hidden="1" customHeight="1" outlineLevel="1" x14ac:dyDescent="0.25">
      <c r="A446" s="116" t="s">
        <v>4326</v>
      </c>
      <c r="B446" s="21" t="s">
        <v>4325</v>
      </c>
      <c r="C446" s="133" t="s">
        <v>4327</v>
      </c>
      <c r="D446" s="256">
        <v>5932.62</v>
      </c>
      <c r="E446" s="294">
        <f>D446*(1-$E$5)</f>
        <v>5932.62</v>
      </c>
      <c r="F446" s="249" t="s">
        <v>481</v>
      </c>
    </row>
    <row r="447" spans="1:47" ht="13.8" hidden="1" customHeight="1" outlineLevel="1" x14ac:dyDescent="0.25">
      <c r="A447" s="126" t="s">
        <v>3819</v>
      </c>
      <c r="B447" s="38" t="s">
        <v>3820</v>
      </c>
      <c r="C447" s="133" t="s">
        <v>3821</v>
      </c>
      <c r="D447" s="256">
        <v>136.61999999999998</v>
      </c>
      <c r="E447" s="294">
        <f>D447*(1-'Аксесуари AXIS'!$E$5)</f>
        <v>136.61999999999998</v>
      </c>
      <c r="F447" s="249" t="s">
        <v>481</v>
      </c>
    </row>
    <row r="448" spans="1:47" ht="14.4" hidden="1" customHeight="1" outlineLevel="1" x14ac:dyDescent="0.25">
      <c r="A448" s="123" t="s">
        <v>3005</v>
      </c>
      <c r="B448" s="216" t="s">
        <v>3004</v>
      </c>
      <c r="C448" s="164" t="s">
        <v>3006</v>
      </c>
      <c r="D448" s="256">
        <v>126.95999999999998</v>
      </c>
      <c r="E448" s="294">
        <f>D448*(1-'Аксесуари AXIS'!$E$5)</f>
        <v>126.95999999999998</v>
      </c>
      <c r="F448" s="249" t="s">
        <v>481</v>
      </c>
    </row>
    <row r="449" spans="1:6" ht="13.8" hidden="1" customHeight="1" outlineLevel="1" x14ac:dyDescent="0.25">
      <c r="A449" s="116" t="s">
        <v>1819</v>
      </c>
      <c r="B449" s="33" t="s">
        <v>1812</v>
      </c>
      <c r="C449" s="133" t="s">
        <v>4537</v>
      </c>
      <c r="D449" s="256">
        <v>8789.2199999999993</v>
      </c>
      <c r="E449" s="294">
        <f t="shared" ref="E449:E459" si="75">D449*(1-$E$5)</f>
        <v>8789.2199999999993</v>
      </c>
      <c r="F449" s="249" t="s">
        <v>481</v>
      </c>
    </row>
    <row r="450" spans="1:6" ht="13.8" hidden="1" customHeight="1" outlineLevel="1" x14ac:dyDescent="0.25">
      <c r="A450" s="116" t="s">
        <v>1820</v>
      </c>
      <c r="B450" s="33" t="s">
        <v>1813</v>
      </c>
      <c r="C450" s="94" t="s">
        <v>4537</v>
      </c>
      <c r="D450" s="256">
        <v>7450.62</v>
      </c>
      <c r="E450" s="294">
        <f t="shared" si="75"/>
        <v>7450.62</v>
      </c>
      <c r="F450" s="249" t="s">
        <v>481</v>
      </c>
    </row>
    <row r="451" spans="1:6" ht="13.8" hidden="1" customHeight="1" outlineLevel="1" x14ac:dyDescent="0.25">
      <c r="A451" s="116" t="s">
        <v>1822</v>
      </c>
      <c r="B451" s="33" t="s">
        <v>1815</v>
      </c>
      <c r="C451" s="94" t="s">
        <v>4537</v>
      </c>
      <c r="D451" s="256">
        <v>8044.0199999999995</v>
      </c>
      <c r="E451" s="294">
        <f t="shared" si="75"/>
        <v>8044.0199999999995</v>
      </c>
      <c r="F451" s="249" t="s">
        <v>481</v>
      </c>
    </row>
    <row r="452" spans="1:6" ht="13.8" hidden="1" customHeight="1" outlineLevel="1" x14ac:dyDescent="0.25">
      <c r="A452" s="116" t="s">
        <v>1823</v>
      </c>
      <c r="B452" s="33" t="s">
        <v>1816</v>
      </c>
      <c r="C452" s="94" t="s">
        <v>4537</v>
      </c>
      <c r="D452" s="256">
        <v>12142.619999999999</v>
      </c>
      <c r="E452" s="294">
        <f t="shared" si="75"/>
        <v>12142.619999999999</v>
      </c>
      <c r="F452" s="249" t="s">
        <v>481</v>
      </c>
    </row>
    <row r="453" spans="1:6" ht="13.8" hidden="1" customHeight="1" outlineLevel="1" x14ac:dyDescent="0.25">
      <c r="A453" s="116" t="s">
        <v>1824</v>
      </c>
      <c r="B453" s="33" t="s">
        <v>1817</v>
      </c>
      <c r="C453" s="133" t="s">
        <v>4537</v>
      </c>
      <c r="D453" s="256">
        <v>9686.2199999999975</v>
      </c>
      <c r="E453" s="294">
        <f t="shared" si="75"/>
        <v>9686.2199999999975</v>
      </c>
      <c r="F453" s="249" t="s">
        <v>481</v>
      </c>
    </row>
    <row r="454" spans="1:6" ht="13.8" hidden="1" customHeight="1" outlineLevel="1" x14ac:dyDescent="0.25">
      <c r="A454" s="116" t="s">
        <v>1825</v>
      </c>
      <c r="B454" s="33" t="s">
        <v>1818</v>
      </c>
      <c r="C454" s="133" t="s">
        <v>4537</v>
      </c>
      <c r="D454" s="256">
        <v>12515.219999999998</v>
      </c>
      <c r="E454" s="294">
        <f t="shared" si="75"/>
        <v>12515.219999999998</v>
      </c>
      <c r="F454" s="249" t="s">
        <v>481</v>
      </c>
    </row>
    <row r="455" spans="1:6" ht="13.8" hidden="1" customHeight="1" outlineLevel="1" x14ac:dyDescent="0.25">
      <c r="A455" s="148" t="s">
        <v>2721</v>
      </c>
      <c r="B455" s="87" t="s">
        <v>2722</v>
      </c>
      <c r="C455" s="101" t="s">
        <v>4537</v>
      </c>
      <c r="D455" s="256">
        <v>7740.4199999999992</v>
      </c>
      <c r="E455" s="294">
        <f t="shared" si="75"/>
        <v>7740.4199999999992</v>
      </c>
      <c r="F455" s="249" t="s">
        <v>481</v>
      </c>
    </row>
    <row r="456" spans="1:6" ht="16.8" hidden="1" customHeight="1" outlineLevel="1" x14ac:dyDescent="0.25">
      <c r="A456" s="116" t="s">
        <v>3220</v>
      </c>
      <c r="B456" s="34" t="s">
        <v>3219</v>
      </c>
      <c r="C456" s="165" t="s">
        <v>3221</v>
      </c>
      <c r="D456" s="256">
        <v>22768.62</v>
      </c>
      <c r="E456" s="294">
        <f t="shared" si="75"/>
        <v>22768.62</v>
      </c>
      <c r="F456" s="249" t="s">
        <v>481</v>
      </c>
    </row>
    <row r="457" spans="1:6" s="26" customFormat="1" ht="15" hidden="1" customHeight="1" outlineLevel="1" x14ac:dyDescent="0.25">
      <c r="A457" s="116" t="s">
        <v>2887</v>
      </c>
      <c r="B457" s="33" t="s">
        <v>2885</v>
      </c>
      <c r="C457" s="174" t="s">
        <v>2889</v>
      </c>
      <c r="D457" s="256">
        <v>688.61999999999989</v>
      </c>
      <c r="E457" s="294">
        <f t="shared" si="75"/>
        <v>688.61999999999989</v>
      </c>
      <c r="F457" s="249" t="s">
        <v>481</v>
      </c>
    </row>
    <row r="458" spans="1:6" ht="15" hidden="1" customHeight="1" outlineLevel="1" x14ac:dyDescent="0.25">
      <c r="A458" s="124" t="s">
        <v>2888</v>
      </c>
      <c r="B458" s="24" t="s">
        <v>2886</v>
      </c>
      <c r="C458" s="174" t="s">
        <v>2890</v>
      </c>
      <c r="D458" s="256">
        <v>992.21999999999991</v>
      </c>
      <c r="E458" s="294">
        <f t="shared" si="75"/>
        <v>992.21999999999991</v>
      </c>
      <c r="F458" s="249" t="s">
        <v>481</v>
      </c>
    </row>
    <row r="459" spans="1:6" ht="13.8" hidden="1" customHeight="1" outlineLevel="1" x14ac:dyDescent="0.25">
      <c r="A459" s="124" t="s">
        <v>3047</v>
      </c>
      <c r="B459" s="24" t="s">
        <v>3046</v>
      </c>
      <c r="C459" s="174" t="s">
        <v>3048</v>
      </c>
      <c r="D459" s="256">
        <v>964.61999999999989</v>
      </c>
      <c r="E459" s="294">
        <f t="shared" si="75"/>
        <v>964.61999999999989</v>
      </c>
      <c r="F459" s="249" t="s">
        <v>481</v>
      </c>
    </row>
    <row r="460" spans="1:6" ht="13.2" hidden="1" customHeight="1" outlineLevel="1" x14ac:dyDescent="0.25">
      <c r="A460" s="124" t="s">
        <v>2554</v>
      </c>
      <c r="B460" s="32" t="s">
        <v>2553</v>
      </c>
      <c r="C460" s="164" t="s">
        <v>4097</v>
      </c>
      <c r="D460" s="256">
        <v>619.61999999999989</v>
      </c>
      <c r="E460" s="294">
        <f>D460*(1-'Аксесуари AXIS'!$E$5)</f>
        <v>619.61999999999989</v>
      </c>
      <c r="F460" s="249" t="s">
        <v>481</v>
      </c>
    </row>
    <row r="461" spans="1:6" ht="13.2" hidden="1" customHeight="1" outlineLevel="1" x14ac:dyDescent="0.25">
      <c r="A461" s="124" t="s">
        <v>4098</v>
      </c>
      <c r="B461" s="32" t="s">
        <v>4099</v>
      </c>
      <c r="C461" s="164" t="s">
        <v>4100</v>
      </c>
      <c r="D461" s="256">
        <v>868.01999999999987</v>
      </c>
      <c r="E461" s="294">
        <f>D461*(1-'Аксесуари AXIS'!$E$5)</f>
        <v>868.01999999999987</v>
      </c>
      <c r="F461" s="249" t="s">
        <v>481</v>
      </c>
    </row>
    <row r="462" spans="1:6" ht="13.2" hidden="1" customHeight="1" outlineLevel="1" x14ac:dyDescent="0.25">
      <c r="A462" s="124" t="s">
        <v>1272</v>
      </c>
      <c r="B462" s="32" t="s">
        <v>1271</v>
      </c>
      <c r="C462" s="164" t="s">
        <v>4101</v>
      </c>
      <c r="D462" s="256">
        <v>2119.6799999999998</v>
      </c>
      <c r="E462" s="294">
        <f>D462*(1-'Аксесуари AXIS'!$E$5)</f>
        <v>2119.6799999999998</v>
      </c>
      <c r="F462" s="249" t="s">
        <v>481</v>
      </c>
    </row>
    <row r="463" spans="1:6" s="20" customFormat="1" ht="15" hidden="1" customHeight="1" outlineLevel="1" x14ac:dyDescent="0.25">
      <c r="A463" s="116" t="s">
        <v>1534</v>
      </c>
      <c r="B463" s="33" t="s">
        <v>1533</v>
      </c>
      <c r="C463" s="28" t="s">
        <v>3417</v>
      </c>
      <c r="D463" s="256">
        <v>1171.6199999999999</v>
      </c>
      <c r="E463" s="294">
        <f>D463*(1-'Контроль доступу AXIS'!$E$5)</f>
        <v>1171.6199999999999</v>
      </c>
      <c r="F463" s="249" t="s">
        <v>481</v>
      </c>
    </row>
    <row r="464" spans="1:6" ht="14.4" hidden="1" customHeight="1" outlineLevel="1" x14ac:dyDescent="0.25">
      <c r="A464" s="116" t="s">
        <v>3016</v>
      </c>
      <c r="B464" s="32" t="s">
        <v>3015</v>
      </c>
      <c r="C464" s="101" t="s">
        <v>3017</v>
      </c>
      <c r="D464" s="256">
        <v>6760.62</v>
      </c>
      <c r="E464" s="294">
        <f>D464*(1-$E$5)</f>
        <v>6760.62</v>
      </c>
      <c r="F464" s="249" t="s">
        <v>481</v>
      </c>
    </row>
    <row r="465" spans="1:44" ht="15" hidden="1" customHeight="1" outlineLevel="1" x14ac:dyDescent="0.25">
      <c r="A465" s="116" t="s">
        <v>1998</v>
      </c>
      <c r="B465" s="33" t="s">
        <v>1997</v>
      </c>
      <c r="C465" s="207" t="s">
        <v>4041</v>
      </c>
      <c r="D465" s="256">
        <v>288.41999999999996</v>
      </c>
      <c r="E465" s="294">
        <f t="shared" ref="E465:E478" si="76">D465*(1-$E$5)</f>
        <v>288.41999999999996</v>
      </c>
      <c r="F465" s="249" t="s">
        <v>481</v>
      </c>
    </row>
    <row r="466" spans="1:44" ht="14.4" hidden="1" customHeight="1" outlineLevel="1" x14ac:dyDescent="0.25">
      <c r="A466" s="118" t="s">
        <v>2120</v>
      </c>
      <c r="B466" s="32" t="s">
        <v>2122</v>
      </c>
      <c r="C466" s="174" t="s">
        <v>3496</v>
      </c>
      <c r="D466" s="256">
        <v>1268.2199999999998</v>
      </c>
      <c r="E466" s="294">
        <f t="shared" si="76"/>
        <v>1268.2199999999998</v>
      </c>
      <c r="F466" s="249" t="s">
        <v>481</v>
      </c>
    </row>
    <row r="467" spans="1:44" ht="15" hidden="1" customHeight="1" outlineLevel="1" x14ac:dyDescent="0.25">
      <c r="A467" s="116" t="s">
        <v>3566</v>
      </c>
      <c r="B467" s="211" t="s">
        <v>3567</v>
      </c>
      <c r="C467" s="165" t="s">
        <v>3568</v>
      </c>
      <c r="D467" s="256">
        <v>37258.619999999995</v>
      </c>
      <c r="E467" s="294">
        <f t="shared" si="76"/>
        <v>37258.619999999995</v>
      </c>
      <c r="F467" s="249" t="s">
        <v>481</v>
      </c>
    </row>
    <row r="468" spans="1:44" ht="15" hidden="1" customHeight="1" outlineLevel="1" x14ac:dyDescent="0.25">
      <c r="A468" s="116" t="s">
        <v>3569</v>
      </c>
      <c r="B468" s="211" t="s">
        <v>3570</v>
      </c>
      <c r="C468" s="165" t="s">
        <v>3571</v>
      </c>
      <c r="D468" s="256">
        <v>38638.619999999995</v>
      </c>
      <c r="E468" s="294">
        <f t="shared" si="76"/>
        <v>38638.619999999995</v>
      </c>
      <c r="F468" s="249" t="s">
        <v>481</v>
      </c>
    </row>
    <row r="469" spans="1:44" ht="13.2" hidden="1" customHeight="1" outlineLevel="1" x14ac:dyDescent="0.25">
      <c r="A469" s="116" t="s">
        <v>3554</v>
      </c>
      <c r="B469" s="211" t="s">
        <v>3555</v>
      </c>
      <c r="C469" s="165" t="s">
        <v>3556</v>
      </c>
      <c r="D469" s="256">
        <v>37258.619999999995</v>
      </c>
      <c r="E469" s="294">
        <f t="shared" si="76"/>
        <v>37258.619999999995</v>
      </c>
      <c r="F469" s="249" t="s">
        <v>481</v>
      </c>
    </row>
    <row r="470" spans="1:44" ht="13.2" hidden="1" customHeight="1" outlineLevel="1" x14ac:dyDescent="0.25">
      <c r="A470" s="116" t="s">
        <v>3557</v>
      </c>
      <c r="B470" s="211" t="s">
        <v>3558</v>
      </c>
      <c r="C470" s="165" t="s">
        <v>3559</v>
      </c>
      <c r="D470" s="256">
        <v>38638.619999999995</v>
      </c>
      <c r="E470" s="294">
        <f t="shared" si="76"/>
        <v>38638.619999999995</v>
      </c>
      <c r="F470" s="249" t="s">
        <v>481</v>
      </c>
    </row>
    <row r="471" spans="1:44" ht="13.2" hidden="1" customHeight="1" outlineLevel="1" x14ac:dyDescent="0.25">
      <c r="A471" s="116" t="s">
        <v>3560</v>
      </c>
      <c r="B471" s="211" t="s">
        <v>3561</v>
      </c>
      <c r="C471" s="165" t="s">
        <v>3562</v>
      </c>
      <c r="D471" s="256">
        <v>37258.619999999995</v>
      </c>
      <c r="E471" s="294">
        <f t="shared" si="76"/>
        <v>37258.619999999995</v>
      </c>
      <c r="F471" s="249" t="s">
        <v>481</v>
      </c>
    </row>
    <row r="472" spans="1:44" ht="16.8" hidden="1" customHeight="1" outlineLevel="1" x14ac:dyDescent="0.25">
      <c r="A472" s="116" t="s">
        <v>287</v>
      </c>
      <c r="B472" s="33" t="s">
        <v>1119</v>
      </c>
      <c r="C472" s="205" t="s">
        <v>3440</v>
      </c>
      <c r="D472" s="256">
        <v>440</v>
      </c>
      <c r="E472" s="294">
        <f t="shared" si="76"/>
        <v>440</v>
      </c>
      <c r="F472" s="249" t="s">
        <v>481</v>
      </c>
    </row>
    <row r="473" spans="1:44" ht="14.4" hidden="1" customHeight="1" outlineLevel="1" x14ac:dyDescent="0.25">
      <c r="A473" s="118" t="s">
        <v>1525</v>
      </c>
      <c r="B473" s="32" t="s">
        <v>1523</v>
      </c>
      <c r="C473" s="101" t="s">
        <v>3509</v>
      </c>
      <c r="D473" s="256">
        <v>1861.62</v>
      </c>
      <c r="E473" s="294">
        <f t="shared" si="76"/>
        <v>1861.62</v>
      </c>
      <c r="F473" s="249" t="s">
        <v>481</v>
      </c>
    </row>
    <row r="474" spans="1:44" ht="14.4" hidden="1" customHeight="1" outlineLevel="1" x14ac:dyDescent="0.25">
      <c r="A474" s="118" t="s">
        <v>1526</v>
      </c>
      <c r="B474" s="32" t="s">
        <v>1524</v>
      </c>
      <c r="C474" s="101" t="s">
        <v>3510</v>
      </c>
      <c r="D474" s="256">
        <v>2137.62</v>
      </c>
      <c r="E474" s="294">
        <f t="shared" si="76"/>
        <v>2137.62</v>
      </c>
      <c r="F474" s="249" t="s">
        <v>481</v>
      </c>
    </row>
    <row r="475" spans="1:44" ht="16.2" hidden="1" customHeight="1" outlineLevel="1" x14ac:dyDescent="0.25">
      <c r="A475" s="116" t="s">
        <v>2007</v>
      </c>
      <c r="B475" s="21" t="s">
        <v>2005</v>
      </c>
      <c r="C475" s="133" t="s">
        <v>3248</v>
      </c>
      <c r="D475" s="256">
        <v>5380.62</v>
      </c>
      <c r="E475" s="294">
        <f t="shared" si="76"/>
        <v>5380.62</v>
      </c>
      <c r="F475" s="249" t="s">
        <v>481</v>
      </c>
    </row>
    <row r="476" spans="1:44" ht="16.2" hidden="1" customHeight="1" outlineLevel="1" x14ac:dyDescent="0.25">
      <c r="A476" s="116" t="s">
        <v>2008</v>
      </c>
      <c r="B476" s="21" t="s">
        <v>2006</v>
      </c>
      <c r="C476" s="133" t="s">
        <v>3249</v>
      </c>
      <c r="D476" s="256">
        <v>7864.62</v>
      </c>
      <c r="E476" s="294">
        <f t="shared" si="76"/>
        <v>7864.62</v>
      </c>
      <c r="F476" s="249" t="s">
        <v>481</v>
      </c>
    </row>
    <row r="477" spans="1:44" ht="13.2" hidden="1" customHeight="1" outlineLevel="1" x14ac:dyDescent="0.25">
      <c r="A477" s="126" t="s">
        <v>1725</v>
      </c>
      <c r="B477" s="58" t="s">
        <v>1722</v>
      </c>
      <c r="C477" s="133" t="s">
        <v>3407</v>
      </c>
      <c r="D477" s="256">
        <v>401.58</v>
      </c>
      <c r="E477" s="294">
        <f t="shared" si="76"/>
        <v>401.58</v>
      </c>
      <c r="F477" s="249" t="s">
        <v>481</v>
      </c>
      <c r="G477" s="207"/>
      <c r="H477" s="207"/>
    </row>
    <row r="478" spans="1:44" ht="14.4" hidden="1" customHeight="1" outlineLevel="1" x14ac:dyDescent="0.25">
      <c r="A478" s="142" t="s">
        <v>1544</v>
      </c>
      <c r="B478" s="87" t="s">
        <v>1541</v>
      </c>
      <c r="C478" s="101" t="s">
        <v>3489</v>
      </c>
      <c r="D478" s="256">
        <v>440.21999999999997</v>
      </c>
      <c r="E478" s="294">
        <f t="shared" si="76"/>
        <v>440.21999999999997</v>
      </c>
      <c r="F478" s="249" t="s">
        <v>481</v>
      </c>
    </row>
    <row r="479" spans="1:44" s="20" customFormat="1" ht="14.4" hidden="1" customHeight="1" outlineLevel="1" x14ac:dyDescent="0.25">
      <c r="A479" s="116" t="s">
        <v>883</v>
      </c>
      <c r="B479" s="32" t="s">
        <v>879</v>
      </c>
      <c r="C479" s="94" t="s">
        <v>4169</v>
      </c>
      <c r="D479" s="256">
        <v>1447.62</v>
      </c>
      <c r="E479" s="294">
        <f>D479*(1-'Аксесуари AXIS'!$E$5)</f>
        <v>1447.62</v>
      </c>
      <c r="F479" s="249" t="s">
        <v>481</v>
      </c>
      <c r="G479" s="4"/>
      <c r="H479" s="4"/>
      <c r="I479" s="4"/>
      <c r="J479" s="4"/>
      <c r="K479" s="4"/>
      <c r="L479" s="4"/>
      <c r="M479" s="4"/>
      <c r="N479" s="4"/>
      <c r="O479" s="4"/>
      <c r="P479" s="4"/>
      <c r="Q479" s="4"/>
      <c r="R479" s="4"/>
      <c r="S479" s="4"/>
      <c r="T479" s="4"/>
      <c r="U479" s="4"/>
      <c r="V479" s="4"/>
      <c r="W479" s="4"/>
      <c r="X479" s="4"/>
      <c r="Y479" s="4"/>
      <c r="Z479" s="4"/>
      <c r="AA479" s="4"/>
      <c r="AB479" s="4"/>
      <c r="AC479" s="4"/>
      <c r="AD479" s="4"/>
      <c r="AE479" s="4"/>
      <c r="AF479" s="4"/>
      <c r="AG479" s="4"/>
      <c r="AH479" s="4"/>
      <c r="AI479" s="4"/>
      <c r="AJ479" s="4"/>
      <c r="AK479" s="4"/>
      <c r="AL479" s="4"/>
      <c r="AM479" s="4"/>
      <c r="AN479" s="4"/>
      <c r="AO479" s="4"/>
      <c r="AP479" s="4"/>
      <c r="AQ479" s="4"/>
      <c r="AR479" s="4"/>
    </row>
    <row r="480" spans="1:44" s="30" customFormat="1" ht="14.4" hidden="1" customHeight="1" outlineLevel="1" x14ac:dyDescent="0.25">
      <c r="A480" s="142" t="s">
        <v>884</v>
      </c>
      <c r="B480" s="195" t="s">
        <v>880</v>
      </c>
      <c r="C480" s="196" t="s">
        <v>4170</v>
      </c>
      <c r="D480" s="256">
        <v>520.25999999999988</v>
      </c>
      <c r="E480" s="294">
        <f>D480*(1-'Аксесуари AXIS'!$E$5)</f>
        <v>520.25999999999988</v>
      </c>
      <c r="F480" s="249" t="s">
        <v>481</v>
      </c>
      <c r="G480" s="4"/>
      <c r="H480" s="4"/>
      <c r="I480" s="4"/>
      <c r="J480" s="4"/>
      <c r="K480" s="4"/>
      <c r="L480" s="4"/>
      <c r="M480" s="4"/>
      <c r="N480" s="4"/>
      <c r="O480" s="4"/>
      <c r="P480" s="4"/>
      <c r="Q480" s="4"/>
      <c r="R480" s="4"/>
      <c r="S480" s="4"/>
      <c r="T480" s="4"/>
      <c r="U480" s="4"/>
      <c r="V480" s="4"/>
      <c r="W480" s="4"/>
      <c r="X480" s="4"/>
      <c r="Y480" s="4"/>
      <c r="Z480" s="4"/>
      <c r="AA480" s="4"/>
      <c r="AB480" s="4"/>
      <c r="AC480" s="4"/>
      <c r="AD480" s="4"/>
      <c r="AE480" s="4"/>
      <c r="AF480" s="4"/>
      <c r="AG480" s="4"/>
      <c r="AH480" s="4"/>
      <c r="AI480" s="4"/>
    </row>
    <row r="481" spans="1:35" s="30" customFormat="1" ht="14.4" hidden="1" customHeight="1" outlineLevel="1" x14ac:dyDescent="0.25">
      <c r="A481" s="124" t="s">
        <v>885</v>
      </c>
      <c r="B481" s="81" t="s">
        <v>881</v>
      </c>
      <c r="C481" s="169" t="s">
        <v>4171</v>
      </c>
      <c r="D481" s="256">
        <v>543.71999999999991</v>
      </c>
      <c r="E481" s="294">
        <f>D481*(1-'Аксесуари AXIS'!$E$5)</f>
        <v>543.71999999999991</v>
      </c>
      <c r="F481" s="249" t="s">
        <v>481</v>
      </c>
      <c r="G481" s="4"/>
      <c r="H481" s="4"/>
      <c r="I481" s="4"/>
      <c r="J481" s="4"/>
      <c r="K481" s="4"/>
      <c r="L481" s="4"/>
      <c r="M481" s="4"/>
      <c r="N481" s="4"/>
      <c r="O481" s="4"/>
      <c r="P481" s="4"/>
      <c r="Q481" s="4"/>
      <c r="R481" s="4"/>
      <c r="S481" s="4"/>
      <c r="T481" s="4"/>
      <c r="U481" s="4"/>
      <c r="V481" s="4"/>
      <c r="W481" s="4"/>
      <c r="X481" s="4"/>
      <c r="Y481" s="4"/>
      <c r="Z481" s="4"/>
      <c r="AA481" s="4"/>
      <c r="AB481" s="4"/>
      <c r="AC481" s="4"/>
      <c r="AD481" s="4"/>
      <c r="AE481" s="4"/>
      <c r="AF481" s="4"/>
      <c r="AG481" s="4"/>
      <c r="AH481" s="4"/>
      <c r="AI481" s="4"/>
    </row>
    <row r="482" spans="1:35" s="30" customFormat="1" ht="14.4" hidden="1" customHeight="1" outlineLevel="1" x14ac:dyDescent="0.25">
      <c r="A482" s="124" t="s">
        <v>886</v>
      </c>
      <c r="B482" s="81" t="s">
        <v>882</v>
      </c>
      <c r="C482" s="194" t="s">
        <v>4172</v>
      </c>
      <c r="D482" s="256">
        <v>496.79999999999995</v>
      </c>
      <c r="E482" s="294">
        <f>D482*(1-'Аксесуари AXIS'!$E$5)</f>
        <v>496.79999999999995</v>
      </c>
      <c r="F482" s="249" t="s">
        <v>481</v>
      </c>
      <c r="G482" s="4"/>
      <c r="H482" s="4"/>
      <c r="I482" s="4"/>
      <c r="J482" s="4"/>
      <c r="K482" s="4"/>
      <c r="L482" s="4"/>
      <c r="M482" s="4"/>
      <c r="N482" s="4"/>
      <c r="O482" s="4"/>
      <c r="P482" s="4"/>
      <c r="Q482" s="4"/>
      <c r="R482" s="4"/>
      <c r="S482" s="4"/>
      <c r="T482" s="4"/>
      <c r="U482" s="4"/>
      <c r="V482" s="4"/>
      <c r="W482" s="4"/>
      <c r="X482" s="4"/>
      <c r="Y482" s="4"/>
      <c r="Z482" s="4"/>
      <c r="AA482" s="4"/>
      <c r="AB482" s="4"/>
      <c r="AC482" s="4"/>
      <c r="AD482" s="4"/>
      <c r="AE482" s="4"/>
      <c r="AF482" s="4"/>
      <c r="AG482" s="4"/>
      <c r="AH482" s="4"/>
      <c r="AI482" s="4"/>
    </row>
    <row r="483" spans="1:35" s="26" customFormat="1" ht="14.4" hidden="1" customHeight="1" outlineLevel="1" x14ac:dyDescent="0.25">
      <c r="A483" s="116" t="s">
        <v>312</v>
      </c>
      <c r="B483" s="33" t="s">
        <v>308</v>
      </c>
      <c r="C483" s="174" t="s">
        <v>2475</v>
      </c>
      <c r="D483" s="256">
        <v>300</v>
      </c>
      <c r="E483" s="294">
        <f t="shared" ref="E483:E504" si="77">D483*(1-$E$5)</f>
        <v>300</v>
      </c>
      <c r="F483" s="249" t="s">
        <v>481</v>
      </c>
    </row>
    <row r="484" spans="1:35" ht="14.4" hidden="1" customHeight="1" outlineLevel="1" x14ac:dyDescent="0.25">
      <c r="A484" s="118" t="s">
        <v>2017</v>
      </c>
      <c r="B484" s="32" t="s">
        <v>2016</v>
      </c>
      <c r="C484" s="101" t="s">
        <v>4351</v>
      </c>
      <c r="D484" s="256">
        <v>661.01999999999987</v>
      </c>
      <c r="E484" s="294">
        <f t="shared" si="77"/>
        <v>661.01999999999987</v>
      </c>
      <c r="F484" s="249" t="s">
        <v>481</v>
      </c>
    </row>
    <row r="485" spans="1:35" ht="14.4" hidden="1" customHeight="1" outlineLevel="1" x14ac:dyDescent="0.25">
      <c r="A485" s="118" t="s">
        <v>2019</v>
      </c>
      <c r="B485" s="32" t="s">
        <v>2018</v>
      </c>
      <c r="C485" s="101" t="s">
        <v>3499</v>
      </c>
      <c r="D485" s="256">
        <v>661.01999999999987</v>
      </c>
      <c r="E485" s="294">
        <f t="shared" si="77"/>
        <v>661.01999999999987</v>
      </c>
      <c r="F485" s="249" t="s">
        <v>481</v>
      </c>
    </row>
    <row r="486" spans="1:35" ht="14.4" hidden="1" customHeight="1" outlineLevel="1" x14ac:dyDescent="0.25">
      <c r="A486" s="118" t="s">
        <v>2021</v>
      </c>
      <c r="B486" s="32" t="s">
        <v>2020</v>
      </c>
      <c r="C486" s="101" t="s">
        <v>3500</v>
      </c>
      <c r="D486" s="256">
        <v>812.81999999999994</v>
      </c>
      <c r="E486" s="294">
        <f t="shared" si="77"/>
        <v>812.81999999999994</v>
      </c>
      <c r="F486" s="249" t="s">
        <v>481</v>
      </c>
    </row>
    <row r="487" spans="1:35" ht="14.4" hidden="1" customHeight="1" outlineLevel="1" x14ac:dyDescent="0.25">
      <c r="A487" s="118" t="s">
        <v>2023</v>
      </c>
      <c r="B487" s="32" t="s">
        <v>2022</v>
      </c>
      <c r="C487" s="101" t="s">
        <v>3501</v>
      </c>
      <c r="D487" s="256">
        <v>812.81999999999994</v>
      </c>
      <c r="E487" s="294">
        <f t="shared" si="77"/>
        <v>812.81999999999994</v>
      </c>
      <c r="F487" s="249" t="s">
        <v>481</v>
      </c>
    </row>
    <row r="488" spans="1:35" ht="14.4" hidden="1" customHeight="1" outlineLevel="1" x14ac:dyDescent="0.25">
      <c r="A488" s="148" t="s">
        <v>1413</v>
      </c>
      <c r="B488" s="87" t="s">
        <v>1415</v>
      </c>
      <c r="C488" s="202" t="s">
        <v>3459</v>
      </c>
      <c r="D488" s="256">
        <v>592.01999999999987</v>
      </c>
      <c r="E488" s="294">
        <f t="shared" si="77"/>
        <v>592.01999999999987</v>
      </c>
      <c r="F488" s="249" t="s">
        <v>481</v>
      </c>
    </row>
    <row r="489" spans="1:35" ht="14.4" hidden="1" customHeight="1" outlineLevel="1" x14ac:dyDescent="0.25">
      <c r="A489" s="147" t="s">
        <v>1295</v>
      </c>
      <c r="B489" s="24" t="s">
        <v>1287</v>
      </c>
      <c r="C489" s="202" t="s">
        <v>3460</v>
      </c>
      <c r="D489" s="256">
        <v>578.21999999999991</v>
      </c>
      <c r="E489" s="294">
        <f t="shared" si="77"/>
        <v>578.21999999999991</v>
      </c>
      <c r="F489" s="249" t="s">
        <v>481</v>
      </c>
    </row>
    <row r="490" spans="1:35" ht="14.4" hidden="1" customHeight="1" outlineLevel="1" x14ac:dyDescent="0.25">
      <c r="A490" s="147" t="s">
        <v>1788</v>
      </c>
      <c r="B490" s="24" t="s">
        <v>1787</v>
      </c>
      <c r="C490" s="202" t="s">
        <v>3461</v>
      </c>
      <c r="D490" s="256">
        <v>826.61999999999989</v>
      </c>
      <c r="E490" s="294">
        <f t="shared" si="77"/>
        <v>826.61999999999989</v>
      </c>
      <c r="F490" s="249" t="s">
        <v>481</v>
      </c>
    </row>
    <row r="491" spans="1:35" ht="14.4" hidden="1" customHeight="1" outlineLevel="1" x14ac:dyDescent="0.25">
      <c r="A491" s="142" t="s">
        <v>1387</v>
      </c>
      <c r="B491" s="217" t="s">
        <v>1386</v>
      </c>
      <c r="C491" s="101" t="s">
        <v>3462</v>
      </c>
      <c r="D491" s="256">
        <v>126.95999999999998</v>
      </c>
      <c r="E491" s="294">
        <f t="shared" si="77"/>
        <v>126.95999999999998</v>
      </c>
      <c r="F491" s="249" t="s">
        <v>481</v>
      </c>
    </row>
    <row r="492" spans="1:35" ht="14.4" hidden="1" customHeight="1" outlineLevel="1" x14ac:dyDescent="0.25">
      <c r="A492" s="148" t="s">
        <v>1538</v>
      </c>
      <c r="B492" s="217" t="s">
        <v>1537</v>
      </c>
      <c r="C492" s="101" t="s">
        <v>3463</v>
      </c>
      <c r="D492" s="256">
        <v>178.01999999999995</v>
      </c>
      <c r="E492" s="294">
        <f t="shared" si="77"/>
        <v>178.01999999999995</v>
      </c>
      <c r="F492" s="249" t="s">
        <v>481</v>
      </c>
    </row>
    <row r="493" spans="1:35" ht="14.4" hidden="1" customHeight="1" outlineLevel="1" x14ac:dyDescent="0.25">
      <c r="A493" s="142" t="s">
        <v>3464</v>
      </c>
      <c r="B493" s="217" t="s">
        <v>3465</v>
      </c>
      <c r="C493" s="101" t="s">
        <v>3466</v>
      </c>
      <c r="D493" s="256">
        <v>178.01999999999995</v>
      </c>
      <c r="E493" s="294">
        <f t="shared" si="77"/>
        <v>178.01999999999995</v>
      </c>
      <c r="F493" s="249" t="s">
        <v>481</v>
      </c>
    </row>
    <row r="494" spans="1:35" ht="14.4" hidden="1" customHeight="1" outlineLevel="1" x14ac:dyDescent="0.25">
      <c r="A494" s="148" t="s">
        <v>1414</v>
      </c>
      <c r="B494" s="217" t="s">
        <v>1416</v>
      </c>
      <c r="C494" s="101" t="s">
        <v>3467</v>
      </c>
      <c r="D494" s="256">
        <v>1185.4199999999998</v>
      </c>
      <c r="E494" s="294">
        <f t="shared" si="77"/>
        <v>1185.4199999999998</v>
      </c>
      <c r="F494" s="249" t="s">
        <v>481</v>
      </c>
    </row>
    <row r="495" spans="1:35" ht="14.4" hidden="1" customHeight="1" outlineLevel="1" x14ac:dyDescent="0.25">
      <c r="A495" s="148" t="s">
        <v>1297</v>
      </c>
      <c r="B495" s="217" t="s">
        <v>1289</v>
      </c>
      <c r="C495" s="101" t="s">
        <v>3468</v>
      </c>
      <c r="D495" s="256">
        <v>311.87999999999994</v>
      </c>
      <c r="E495" s="294">
        <f t="shared" si="77"/>
        <v>311.87999999999994</v>
      </c>
      <c r="F495" s="249" t="s">
        <v>481</v>
      </c>
    </row>
    <row r="496" spans="1:35" ht="14.4" hidden="1" customHeight="1" outlineLevel="1" x14ac:dyDescent="0.25">
      <c r="A496" s="148" t="s">
        <v>1298</v>
      </c>
      <c r="B496" s="87" t="s">
        <v>1290</v>
      </c>
      <c r="C496" s="101" t="s">
        <v>3469</v>
      </c>
      <c r="D496" s="256">
        <v>335.33999999999992</v>
      </c>
      <c r="E496" s="294">
        <f t="shared" si="77"/>
        <v>335.33999999999992</v>
      </c>
      <c r="F496" s="249" t="s">
        <v>481</v>
      </c>
    </row>
    <row r="497" spans="1:6" ht="14.4" hidden="1" customHeight="1" outlineLevel="1" x14ac:dyDescent="0.25">
      <c r="A497" s="148" t="s">
        <v>1299</v>
      </c>
      <c r="B497" s="87" t="s">
        <v>1291</v>
      </c>
      <c r="C497" s="101" t="s">
        <v>3470</v>
      </c>
      <c r="D497" s="256">
        <v>346.37999999999994</v>
      </c>
      <c r="E497" s="294">
        <f t="shared" si="77"/>
        <v>346.37999999999994</v>
      </c>
      <c r="F497" s="249" t="s">
        <v>481</v>
      </c>
    </row>
    <row r="498" spans="1:6" ht="14.4" hidden="1" customHeight="1" outlineLevel="1" x14ac:dyDescent="0.25">
      <c r="A498" s="148" t="s">
        <v>1300</v>
      </c>
      <c r="B498" s="87" t="s">
        <v>1292</v>
      </c>
      <c r="C498" s="101" t="s">
        <v>3471</v>
      </c>
      <c r="D498" s="256">
        <v>369.83999999999992</v>
      </c>
      <c r="E498" s="294">
        <f t="shared" si="77"/>
        <v>369.83999999999992</v>
      </c>
      <c r="F498" s="249" t="s">
        <v>481</v>
      </c>
    </row>
    <row r="499" spans="1:6" ht="14.4" hidden="1" customHeight="1" outlineLevel="1" x14ac:dyDescent="0.25">
      <c r="A499" s="148" t="s">
        <v>3472</v>
      </c>
      <c r="B499" s="87" t="s">
        <v>3473</v>
      </c>
      <c r="C499" s="101" t="s">
        <v>3474</v>
      </c>
      <c r="D499" s="256">
        <v>311.87999999999994</v>
      </c>
      <c r="E499" s="294">
        <f t="shared" si="77"/>
        <v>311.87999999999994</v>
      </c>
      <c r="F499" s="249" t="s">
        <v>481</v>
      </c>
    </row>
    <row r="500" spans="1:6" ht="14.4" hidden="1" customHeight="1" outlineLevel="1" x14ac:dyDescent="0.25">
      <c r="A500" s="148" t="s">
        <v>3475</v>
      </c>
      <c r="B500" s="87" t="s">
        <v>3476</v>
      </c>
      <c r="C500" s="101" t="s">
        <v>3477</v>
      </c>
      <c r="D500" s="256">
        <v>335.33999999999992</v>
      </c>
      <c r="E500" s="294">
        <f t="shared" si="77"/>
        <v>335.33999999999992</v>
      </c>
      <c r="F500" s="249" t="s">
        <v>481</v>
      </c>
    </row>
    <row r="501" spans="1:6" ht="14.4" hidden="1" customHeight="1" outlineLevel="1" x14ac:dyDescent="0.25">
      <c r="A501" s="148" t="s">
        <v>1301</v>
      </c>
      <c r="B501" s="87" t="s">
        <v>1293</v>
      </c>
      <c r="C501" s="101" t="s">
        <v>3478</v>
      </c>
      <c r="D501" s="256">
        <v>311.87999999999994</v>
      </c>
      <c r="E501" s="294">
        <f t="shared" si="77"/>
        <v>311.87999999999994</v>
      </c>
      <c r="F501" s="249" t="s">
        <v>481</v>
      </c>
    </row>
    <row r="502" spans="1:6" ht="14.4" hidden="1" customHeight="1" outlineLevel="1" x14ac:dyDescent="0.25">
      <c r="A502" s="148" t="s">
        <v>1302</v>
      </c>
      <c r="B502" s="87" t="s">
        <v>1294</v>
      </c>
      <c r="C502" s="101" t="s">
        <v>3479</v>
      </c>
      <c r="D502" s="256">
        <v>335.33999999999992</v>
      </c>
      <c r="E502" s="294">
        <f t="shared" si="77"/>
        <v>335.33999999999992</v>
      </c>
      <c r="F502" s="249" t="s">
        <v>481</v>
      </c>
    </row>
    <row r="503" spans="1:6" ht="14.4" hidden="1" customHeight="1" outlineLevel="1" x14ac:dyDescent="0.25">
      <c r="A503" s="148" t="s">
        <v>1391</v>
      </c>
      <c r="B503" s="87" t="s">
        <v>1389</v>
      </c>
      <c r="C503" s="101" t="s">
        <v>3480</v>
      </c>
      <c r="D503" s="256">
        <v>426.41999999999996</v>
      </c>
      <c r="E503" s="294">
        <f t="shared" si="77"/>
        <v>426.41999999999996</v>
      </c>
      <c r="F503" s="249" t="s">
        <v>481</v>
      </c>
    </row>
    <row r="504" spans="1:6" ht="14.4" hidden="1" customHeight="1" outlineLevel="1" x14ac:dyDescent="0.25">
      <c r="A504" s="148" t="s">
        <v>1390</v>
      </c>
      <c r="B504" s="87" t="s">
        <v>1388</v>
      </c>
      <c r="C504" s="101" t="s">
        <v>3481</v>
      </c>
      <c r="D504" s="256">
        <v>426.41999999999996</v>
      </c>
      <c r="E504" s="294">
        <f t="shared" si="77"/>
        <v>426.41999999999996</v>
      </c>
      <c r="F504" s="249" t="s">
        <v>481</v>
      </c>
    </row>
    <row r="505" spans="1:6" ht="14.4" hidden="1" customHeight="1" outlineLevel="1" x14ac:dyDescent="0.25">
      <c r="A505" s="126" t="s">
        <v>3896</v>
      </c>
      <c r="B505" s="24" t="s">
        <v>3897</v>
      </c>
      <c r="C505" s="133" t="s">
        <v>3898</v>
      </c>
      <c r="D505" s="256">
        <v>33.119999999999997</v>
      </c>
      <c r="E505" s="294">
        <f>D505*(1-'Аксесуари AXIS'!$E$5)</f>
        <v>33.119999999999997</v>
      </c>
      <c r="F505" s="249" t="s">
        <v>481</v>
      </c>
    </row>
    <row r="506" spans="1:6" ht="14.4" hidden="1" customHeight="1" outlineLevel="1" x14ac:dyDescent="0.25">
      <c r="A506" s="126" t="s">
        <v>3890</v>
      </c>
      <c r="B506" s="24" t="s">
        <v>3891</v>
      </c>
      <c r="C506" s="133" t="s">
        <v>3892</v>
      </c>
      <c r="D506" s="256">
        <v>69</v>
      </c>
      <c r="E506" s="294">
        <f>D506*(1-'Аксесуари AXIS'!$E$5)</f>
        <v>69</v>
      </c>
      <c r="F506" s="249" t="s">
        <v>481</v>
      </c>
    </row>
    <row r="507" spans="1:6" ht="14.4" hidden="1" customHeight="1" outlineLevel="1" x14ac:dyDescent="0.25">
      <c r="A507" s="119" t="s">
        <v>3878</v>
      </c>
      <c r="B507" s="29" t="s">
        <v>3879</v>
      </c>
      <c r="C507" s="164" t="s">
        <v>3880</v>
      </c>
      <c r="D507" s="256">
        <v>45.54</v>
      </c>
      <c r="E507" s="294">
        <f>D507*(1-'Аксесуари AXIS'!$E$5)</f>
        <v>45.54</v>
      </c>
      <c r="F507" s="249" t="s">
        <v>481</v>
      </c>
    </row>
    <row r="508" spans="1:6" ht="14.4" hidden="1" customHeight="1" outlineLevel="1" x14ac:dyDescent="0.25">
      <c r="A508" s="119" t="s">
        <v>3881</v>
      </c>
      <c r="B508" s="29" t="s">
        <v>3882</v>
      </c>
      <c r="C508" s="164" t="s">
        <v>3883</v>
      </c>
      <c r="D508" s="256">
        <v>40.019999999999996</v>
      </c>
      <c r="E508" s="294">
        <f>D508*(1-'Аксесуари AXIS'!$E$5)</f>
        <v>40.019999999999996</v>
      </c>
      <c r="F508" s="249" t="s">
        <v>481</v>
      </c>
    </row>
    <row r="509" spans="1:6" ht="14.4" hidden="1" customHeight="1" outlineLevel="1" x14ac:dyDescent="0.25">
      <c r="A509" s="119" t="s">
        <v>3869</v>
      </c>
      <c r="B509" s="29" t="s">
        <v>3870</v>
      </c>
      <c r="C509" s="164" t="s">
        <v>3871</v>
      </c>
      <c r="D509" s="256">
        <v>33.119999999999997</v>
      </c>
      <c r="E509" s="294">
        <f>D509*(1-'Аксесуари AXIS'!$E$5)</f>
        <v>33.119999999999997</v>
      </c>
      <c r="F509" s="249" t="s">
        <v>481</v>
      </c>
    </row>
    <row r="510" spans="1:6" ht="13.2" hidden="1" customHeight="1" outlineLevel="1" x14ac:dyDescent="0.25">
      <c r="A510" s="116" t="s">
        <v>3062</v>
      </c>
      <c r="B510" s="33" t="s">
        <v>3061</v>
      </c>
      <c r="C510" s="133" t="s">
        <v>3063</v>
      </c>
      <c r="D510" s="256">
        <v>1033.6199999999999</v>
      </c>
      <c r="E510" s="294">
        <f t="shared" ref="E510:E516" si="78">D510*(1-$E$5)</f>
        <v>1033.6199999999999</v>
      </c>
      <c r="F510" s="249" t="s">
        <v>481</v>
      </c>
    </row>
    <row r="511" spans="1:6" ht="13.2" hidden="1" customHeight="1" outlineLevel="1" x14ac:dyDescent="0.25">
      <c r="A511" s="118" t="s">
        <v>4322</v>
      </c>
      <c r="B511" s="32" t="s">
        <v>4320</v>
      </c>
      <c r="C511" s="101" t="s">
        <v>4353</v>
      </c>
      <c r="D511" s="256">
        <v>1778.8199999999997</v>
      </c>
      <c r="E511" s="294">
        <f t="shared" si="78"/>
        <v>1778.8199999999997</v>
      </c>
      <c r="F511" s="249" t="s">
        <v>481</v>
      </c>
    </row>
    <row r="512" spans="1:6" ht="13.2" hidden="1" customHeight="1" outlineLevel="1" x14ac:dyDescent="0.25">
      <c r="A512" s="116" t="s">
        <v>3121</v>
      </c>
      <c r="B512" s="33" t="s">
        <v>3122</v>
      </c>
      <c r="C512" s="133" t="s">
        <v>4339</v>
      </c>
      <c r="D512" s="256">
        <v>1778.8199999999997</v>
      </c>
      <c r="E512" s="294">
        <f t="shared" si="78"/>
        <v>1778.8199999999997</v>
      </c>
      <c r="F512" s="249" t="s">
        <v>481</v>
      </c>
    </row>
    <row r="513" spans="1:35" ht="13.2" hidden="1" customHeight="1" outlineLevel="1" x14ac:dyDescent="0.25">
      <c r="A513" s="116" t="s">
        <v>1830</v>
      </c>
      <c r="B513" s="224" t="s">
        <v>1826</v>
      </c>
      <c r="C513" s="133" t="s">
        <v>3533</v>
      </c>
      <c r="D513" s="256">
        <v>6603.2999999999993</v>
      </c>
      <c r="E513" s="294">
        <f t="shared" si="78"/>
        <v>6603.2999999999993</v>
      </c>
      <c r="F513" s="249" t="s">
        <v>481</v>
      </c>
    </row>
    <row r="514" spans="1:35" ht="13.2" hidden="1" customHeight="1" outlineLevel="1" x14ac:dyDescent="0.25">
      <c r="A514" s="116" t="s">
        <v>1831</v>
      </c>
      <c r="B514" s="224" t="s">
        <v>1827</v>
      </c>
      <c r="C514" s="133" t="s">
        <v>3534</v>
      </c>
      <c r="D514" s="256">
        <v>6603.2999999999993</v>
      </c>
      <c r="E514" s="294">
        <f t="shared" si="78"/>
        <v>6603.2999999999993</v>
      </c>
      <c r="F514" s="249" t="s">
        <v>481</v>
      </c>
    </row>
    <row r="515" spans="1:35" ht="13.2" hidden="1" customHeight="1" outlineLevel="1" x14ac:dyDescent="0.25">
      <c r="A515" s="116" t="s">
        <v>1832</v>
      </c>
      <c r="B515" s="224" t="s">
        <v>1828</v>
      </c>
      <c r="C515" s="133" t="s">
        <v>3535</v>
      </c>
      <c r="D515" s="256">
        <v>6603.2999999999993</v>
      </c>
      <c r="E515" s="294">
        <f t="shared" si="78"/>
        <v>6603.2999999999993</v>
      </c>
      <c r="F515" s="249" t="s">
        <v>481</v>
      </c>
    </row>
    <row r="516" spans="1:35" ht="13.2" hidden="1" customHeight="1" outlineLevel="1" x14ac:dyDescent="0.25">
      <c r="A516" s="116" t="s">
        <v>1833</v>
      </c>
      <c r="B516" s="224" t="s">
        <v>1829</v>
      </c>
      <c r="C516" s="133" t="s">
        <v>3536</v>
      </c>
      <c r="D516" s="256">
        <v>6603.2999999999993</v>
      </c>
      <c r="E516" s="294">
        <f t="shared" si="78"/>
        <v>6603.2999999999993</v>
      </c>
      <c r="F516" s="249" t="s">
        <v>481</v>
      </c>
    </row>
    <row r="517" spans="1:35" ht="13.8" hidden="1" customHeight="1" outlineLevel="1" x14ac:dyDescent="0.25">
      <c r="A517" s="123" t="s">
        <v>1865</v>
      </c>
      <c r="B517" s="216" t="s">
        <v>1860</v>
      </c>
      <c r="C517" s="164" t="s">
        <v>1870</v>
      </c>
      <c r="D517" s="256">
        <v>393.29999999999995</v>
      </c>
      <c r="E517" s="294">
        <f>D517*(1-'Аксесуари AXIS'!$E$5)</f>
        <v>393.29999999999995</v>
      </c>
      <c r="F517" s="249" t="s">
        <v>481</v>
      </c>
    </row>
    <row r="518" spans="1:35" ht="13.8" hidden="1" customHeight="1" outlineLevel="1" x14ac:dyDescent="0.25">
      <c r="A518" s="116" t="s">
        <v>1593</v>
      </c>
      <c r="B518" s="213" t="s">
        <v>1592</v>
      </c>
      <c r="C518" s="133" t="s">
        <v>4119</v>
      </c>
      <c r="D518" s="256">
        <v>1123.32</v>
      </c>
      <c r="E518" s="294">
        <f>D518*(1-'Аксесуари AXIS'!$E$5)</f>
        <v>1123.32</v>
      </c>
      <c r="F518" s="249" t="s">
        <v>481</v>
      </c>
    </row>
    <row r="519" spans="1:35" ht="13.2" hidden="1" customHeight="1" outlineLevel="1" x14ac:dyDescent="0.25">
      <c r="A519" s="116" t="s">
        <v>2826</v>
      </c>
      <c r="B519" s="34" t="s">
        <v>2824</v>
      </c>
      <c r="C519" s="165" t="s">
        <v>2828</v>
      </c>
      <c r="D519" s="256">
        <v>28426.619999999995</v>
      </c>
      <c r="E519" s="294">
        <f t="shared" ref="E519:E525" si="79">D519*(1-$E$5)</f>
        <v>28426.619999999995</v>
      </c>
      <c r="F519" s="249" t="s">
        <v>481</v>
      </c>
    </row>
    <row r="520" spans="1:35" ht="13.2" hidden="1" customHeight="1" outlineLevel="1" x14ac:dyDescent="0.25">
      <c r="A520" s="116" t="s">
        <v>2827</v>
      </c>
      <c r="B520" s="34" t="s">
        <v>2825</v>
      </c>
      <c r="C520" s="165" t="s">
        <v>2829</v>
      </c>
      <c r="D520" s="256">
        <v>29668.619999999995</v>
      </c>
      <c r="E520" s="294">
        <f t="shared" si="79"/>
        <v>29668.619999999995</v>
      </c>
      <c r="F520" s="249" t="s">
        <v>481</v>
      </c>
    </row>
    <row r="521" spans="1:35" ht="13.2" hidden="1" customHeight="1" outlineLevel="1" x14ac:dyDescent="0.25">
      <c r="A521" s="116" t="s">
        <v>3542</v>
      </c>
      <c r="B521" s="34" t="s">
        <v>3543</v>
      </c>
      <c r="C521" s="165" t="s">
        <v>3544</v>
      </c>
      <c r="D521" s="256">
        <v>28426.619999999995</v>
      </c>
      <c r="E521" s="294">
        <f t="shared" si="79"/>
        <v>28426.619999999995</v>
      </c>
      <c r="F521" s="249" t="s">
        <v>481</v>
      </c>
    </row>
    <row r="522" spans="1:35" ht="13.2" hidden="1" customHeight="1" outlineLevel="1" x14ac:dyDescent="0.25">
      <c r="A522" s="116" t="s">
        <v>3545</v>
      </c>
      <c r="B522" s="34" t="s">
        <v>3546</v>
      </c>
      <c r="C522" s="165" t="s">
        <v>3547</v>
      </c>
      <c r="D522" s="256">
        <v>29668.619999999995</v>
      </c>
      <c r="E522" s="294">
        <f t="shared" si="79"/>
        <v>29668.619999999995</v>
      </c>
      <c r="F522" s="249" t="s">
        <v>481</v>
      </c>
    </row>
    <row r="523" spans="1:35" ht="13.2" hidden="1" customHeight="1" outlineLevel="1" x14ac:dyDescent="0.25">
      <c r="A523" s="116" t="s">
        <v>3548</v>
      </c>
      <c r="B523" s="34" t="s">
        <v>3549</v>
      </c>
      <c r="C523" s="165" t="s">
        <v>3550</v>
      </c>
      <c r="D523" s="256">
        <v>28426.619999999995</v>
      </c>
      <c r="E523" s="294">
        <f t="shared" si="79"/>
        <v>28426.619999999995</v>
      </c>
      <c r="F523" s="249" t="s">
        <v>481</v>
      </c>
    </row>
    <row r="524" spans="1:35" ht="13.2" hidden="1" customHeight="1" outlineLevel="1" x14ac:dyDescent="0.25">
      <c r="A524" s="116" t="s">
        <v>3551</v>
      </c>
      <c r="B524" s="34" t="s">
        <v>3552</v>
      </c>
      <c r="C524" s="165" t="s">
        <v>3553</v>
      </c>
      <c r="D524" s="256">
        <v>29668.619999999995</v>
      </c>
      <c r="E524" s="294">
        <f t="shared" si="79"/>
        <v>29668.619999999995</v>
      </c>
      <c r="F524" s="249" t="s">
        <v>481</v>
      </c>
    </row>
    <row r="525" spans="1:35" ht="13.2" hidden="1" customHeight="1" outlineLevel="1" x14ac:dyDescent="0.25">
      <c r="A525" s="142" t="s">
        <v>1543</v>
      </c>
      <c r="B525" s="87" t="s">
        <v>1540</v>
      </c>
      <c r="C525" s="101" t="s">
        <v>3488</v>
      </c>
      <c r="D525" s="256">
        <v>385.02</v>
      </c>
      <c r="E525" s="294">
        <f t="shared" si="79"/>
        <v>385.02</v>
      </c>
      <c r="F525" s="249" t="s">
        <v>481</v>
      </c>
    </row>
    <row r="526" spans="1:35" s="30" customFormat="1" ht="13.2" hidden="1" customHeight="1" outlineLevel="1" x14ac:dyDescent="0.25">
      <c r="A526" s="142" t="s">
        <v>626</v>
      </c>
      <c r="B526" s="195" t="s">
        <v>625</v>
      </c>
      <c r="C526" s="196" t="s">
        <v>4195</v>
      </c>
      <c r="D526" s="256">
        <v>438.83999999999992</v>
      </c>
      <c r="E526" s="294">
        <f>D526*(1-'Аксесуари AXIS'!$E$5)</f>
        <v>438.83999999999992</v>
      </c>
      <c r="F526" s="249" t="s">
        <v>481</v>
      </c>
      <c r="G526" s="4"/>
      <c r="H526" s="4"/>
      <c r="I526" s="4"/>
      <c r="J526" s="4"/>
      <c r="K526" s="4"/>
      <c r="L526" s="4"/>
      <c r="M526" s="4"/>
      <c r="N526" s="4"/>
      <c r="O526" s="4"/>
      <c r="P526" s="4"/>
      <c r="Q526" s="4"/>
      <c r="R526" s="4"/>
      <c r="S526" s="4"/>
      <c r="T526" s="4"/>
      <c r="U526" s="4"/>
      <c r="V526" s="4"/>
      <c r="W526" s="4"/>
      <c r="X526" s="4"/>
      <c r="Y526" s="4"/>
      <c r="Z526" s="4"/>
      <c r="AA526" s="4"/>
      <c r="AB526" s="4"/>
      <c r="AC526" s="4"/>
      <c r="AD526" s="4"/>
      <c r="AE526" s="4"/>
      <c r="AF526" s="4"/>
      <c r="AG526" s="4"/>
      <c r="AH526" s="4"/>
      <c r="AI526" s="4"/>
    </row>
    <row r="527" spans="1:35" ht="15.6" hidden="1" customHeight="1" outlineLevel="1" x14ac:dyDescent="0.25">
      <c r="A527" s="116" t="s">
        <v>2682</v>
      </c>
      <c r="B527" s="33" t="s">
        <v>2667</v>
      </c>
      <c r="C527" s="164" t="s">
        <v>3446</v>
      </c>
      <c r="D527" s="256">
        <v>3724.6199999999994</v>
      </c>
      <c r="E527" s="294">
        <f>D527*(1-'Рішення для запису відео'!$E$5)</f>
        <v>3724.6199999999994</v>
      </c>
      <c r="F527" s="249" t="s">
        <v>481</v>
      </c>
    </row>
    <row r="528" spans="1:35" ht="13.2" hidden="1" customHeight="1" outlineLevel="1" x14ac:dyDescent="0.25">
      <c r="A528" s="118" t="s">
        <v>2926</v>
      </c>
      <c r="B528" s="32" t="s">
        <v>2927</v>
      </c>
      <c r="C528" s="101" t="s">
        <v>2928</v>
      </c>
      <c r="D528" s="256">
        <v>1471.08</v>
      </c>
      <c r="E528" s="294">
        <f>D528*(1-'Рішення для запису відео'!$E$5)</f>
        <v>1471.08</v>
      </c>
      <c r="F528" s="249" t="s">
        <v>481</v>
      </c>
    </row>
    <row r="529" spans="1:8" ht="13.2" hidden="1" customHeight="1" outlineLevel="1" x14ac:dyDescent="0.25">
      <c r="A529" s="120" t="s">
        <v>2904</v>
      </c>
      <c r="B529" s="27" t="s">
        <v>2903</v>
      </c>
      <c r="C529" s="164" t="s">
        <v>2905</v>
      </c>
      <c r="D529" s="256">
        <v>5008.0199999999995</v>
      </c>
      <c r="E529" s="294">
        <f>D529*(1-'Рішення для запису відео'!$E$5)</f>
        <v>5008.0199999999995</v>
      </c>
      <c r="F529" s="249" t="s">
        <v>481</v>
      </c>
      <c r="G529" s="207"/>
      <c r="H529" s="207"/>
    </row>
    <row r="530" spans="1:8" ht="13.2" hidden="1" customHeight="1" outlineLevel="1" x14ac:dyDescent="0.25">
      <c r="A530" s="116" t="s">
        <v>1821</v>
      </c>
      <c r="B530" s="33" t="s">
        <v>1814</v>
      </c>
      <c r="C530" s="133" t="s">
        <v>3495</v>
      </c>
      <c r="D530" s="256">
        <v>9668.2799999999988</v>
      </c>
      <c r="E530" s="294">
        <f>D530*(1-'Рішення для запису відео'!$E$5)</f>
        <v>9668.2799999999988</v>
      </c>
      <c r="F530" s="249" t="s">
        <v>481</v>
      </c>
    </row>
    <row r="531" spans="1:8" ht="13.2" hidden="1" customHeight="1" outlineLevel="1" x14ac:dyDescent="0.25">
      <c r="A531" s="142" t="s">
        <v>2963</v>
      </c>
      <c r="B531" s="87" t="s">
        <v>2954</v>
      </c>
      <c r="C531" s="101" t="s">
        <v>3401</v>
      </c>
      <c r="D531" s="256">
        <v>651.3599999999999</v>
      </c>
      <c r="E531" s="294">
        <f t="shared" ref="E531:E539" si="80">D531*(1-$E$5)</f>
        <v>651.3599999999999</v>
      </c>
      <c r="F531" s="249" t="s">
        <v>481</v>
      </c>
    </row>
    <row r="532" spans="1:8" ht="14.4" hidden="1" customHeight="1" outlineLevel="1" x14ac:dyDescent="0.25">
      <c r="A532" s="118" t="s">
        <v>2198</v>
      </c>
      <c r="B532" s="32" t="s">
        <v>2199</v>
      </c>
      <c r="C532" s="101" t="s">
        <v>3508</v>
      </c>
      <c r="D532" s="256">
        <v>2275.62</v>
      </c>
      <c r="E532" s="294">
        <f t="shared" si="80"/>
        <v>2275.62</v>
      </c>
      <c r="F532" s="249" t="s">
        <v>481</v>
      </c>
    </row>
    <row r="533" spans="1:8" ht="15" hidden="1" customHeight="1" outlineLevel="1" x14ac:dyDescent="0.25">
      <c r="A533" s="248" t="s">
        <v>1270</v>
      </c>
      <c r="B533" s="215" t="s">
        <v>1269</v>
      </c>
      <c r="C533" s="164" t="s">
        <v>4042</v>
      </c>
      <c r="D533" s="260">
        <v>484.37999999999994</v>
      </c>
      <c r="E533" s="294">
        <f t="shared" si="80"/>
        <v>484.37999999999994</v>
      </c>
      <c r="F533" s="249" t="s">
        <v>481</v>
      </c>
    </row>
    <row r="534" spans="1:8" ht="14.4" hidden="1" customHeight="1" outlineLevel="1" x14ac:dyDescent="0.25">
      <c r="A534" s="116" t="s">
        <v>3104</v>
      </c>
      <c r="B534" s="34" t="s">
        <v>3103</v>
      </c>
      <c r="C534" s="165" t="s">
        <v>3105</v>
      </c>
      <c r="D534" s="256">
        <v>28840.619999999995</v>
      </c>
      <c r="E534" s="294">
        <f t="shared" si="80"/>
        <v>28840.619999999995</v>
      </c>
      <c r="F534" s="230" t="s">
        <v>481</v>
      </c>
    </row>
    <row r="535" spans="1:8" ht="14.4" hidden="1" customHeight="1" outlineLevel="1" x14ac:dyDescent="0.25">
      <c r="A535" s="116" t="s">
        <v>3572</v>
      </c>
      <c r="B535" s="34" t="s">
        <v>3573</v>
      </c>
      <c r="C535" s="165" t="s">
        <v>3574</v>
      </c>
      <c r="D535" s="256">
        <v>30358.619999999995</v>
      </c>
      <c r="E535" s="294">
        <f t="shared" si="80"/>
        <v>30358.619999999995</v>
      </c>
      <c r="F535" s="230" t="s">
        <v>481</v>
      </c>
    </row>
    <row r="536" spans="1:8" ht="14.4" hidden="1" customHeight="1" outlineLevel="1" x14ac:dyDescent="0.25">
      <c r="A536" s="116" t="s">
        <v>3575</v>
      </c>
      <c r="B536" s="34" t="s">
        <v>3576</v>
      </c>
      <c r="C536" s="165" t="s">
        <v>3577</v>
      </c>
      <c r="D536" s="256">
        <v>30358.619999999995</v>
      </c>
      <c r="E536" s="294">
        <f t="shared" si="80"/>
        <v>30358.619999999995</v>
      </c>
      <c r="F536" s="230" t="s">
        <v>481</v>
      </c>
    </row>
    <row r="537" spans="1:8" ht="14.4" hidden="1" customHeight="1" outlineLevel="1" x14ac:dyDescent="0.25">
      <c r="A537" s="116" t="s">
        <v>3578</v>
      </c>
      <c r="B537" s="34" t="s">
        <v>3579</v>
      </c>
      <c r="C537" s="165" t="s">
        <v>3580</v>
      </c>
      <c r="D537" s="256">
        <v>32635.619999999995</v>
      </c>
      <c r="E537" s="294">
        <f t="shared" si="80"/>
        <v>32635.619999999995</v>
      </c>
      <c r="F537" s="230" t="s">
        <v>481</v>
      </c>
    </row>
    <row r="538" spans="1:8" ht="14.4" hidden="1" customHeight="1" outlineLevel="1" x14ac:dyDescent="0.25">
      <c r="A538" s="116" t="s">
        <v>3581</v>
      </c>
      <c r="B538" s="34" t="s">
        <v>3582</v>
      </c>
      <c r="C538" s="165" t="s">
        <v>3583</v>
      </c>
      <c r="D538" s="256">
        <v>32635.619999999995</v>
      </c>
      <c r="E538" s="294">
        <f t="shared" si="80"/>
        <v>32635.619999999995</v>
      </c>
      <c r="F538" s="230" t="s">
        <v>481</v>
      </c>
    </row>
    <row r="539" spans="1:8" ht="14.4" hidden="1" customHeight="1" outlineLevel="1" x14ac:dyDescent="0.25">
      <c r="A539" s="116" t="s">
        <v>3584</v>
      </c>
      <c r="B539" s="34" t="s">
        <v>3585</v>
      </c>
      <c r="C539" s="165" t="s">
        <v>3586</v>
      </c>
      <c r="D539" s="256">
        <v>34153.619999999995</v>
      </c>
      <c r="E539" s="294">
        <f t="shared" si="80"/>
        <v>34153.619999999995</v>
      </c>
      <c r="F539" s="230" t="s">
        <v>481</v>
      </c>
    </row>
    <row r="540" spans="1:8" ht="15" hidden="1" customHeight="1" outlineLevel="1" x14ac:dyDescent="0.25">
      <c r="A540" s="116" t="s">
        <v>2906</v>
      </c>
      <c r="B540" s="33" t="s">
        <v>2907</v>
      </c>
      <c r="C540" s="164" t="s">
        <v>3450</v>
      </c>
      <c r="D540" s="256">
        <v>2123.8199999999997</v>
      </c>
      <c r="E540" s="294">
        <f>D540*(1-'Рішення для запису відео'!$E$5)</f>
        <v>2123.8199999999997</v>
      </c>
      <c r="F540" s="230" t="s">
        <v>481</v>
      </c>
    </row>
    <row r="541" spans="1:8" ht="15.6" hidden="1" customHeight="1" outlineLevel="1" x14ac:dyDescent="0.25">
      <c r="A541" s="116" t="s">
        <v>2677</v>
      </c>
      <c r="B541" s="33" t="s">
        <v>2662</v>
      </c>
      <c r="C541" s="94" t="s">
        <v>3444</v>
      </c>
      <c r="D541" s="256">
        <v>9106.619999999999</v>
      </c>
      <c r="E541" s="294">
        <f>D541*(1-'Рішення для запису відео'!$E$5)</f>
        <v>9106.619999999999</v>
      </c>
      <c r="F541" s="230" t="s">
        <v>481</v>
      </c>
    </row>
    <row r="542" spans="1:8" ht="15.6" hidden="1" customHeight="1" outlineLevel="1" x14ac:dyDescent="0.25">
      <c r="A542" s="116" t="s">
        <v>2675</v>
      </c>
      <c r="B542" s="33" t="s">
        <v>2660</v>
      </c>
      <c r="C542" s="94" t="s">
        <v>3442</v>
      </c>
      <c r="D542" s="256">
        <v>5463.42</v>
      </c>
      <c r="E542" s="294">
        <f>D542*(1-'Рішення для запису відео'!$E$5)</f>
        <v>5463.42</v>
      </c>
      <c r="F542" s="230" t="s">
        <v>481</v>
      </c>
    </row>
    <row r="543" spans="1:8" ht="15.6" hidden="1" customHeight="1" outlineLevel="1" x14ac:dyDescent="0.25">
      <c r="A543" s="116" t="s">
        <v>2678</v>
      </c>
      <c r="B543" s="33" t="s">
        <v>2663</v>
      </c>
      <c r="C543" s="94" t="s">
        <v>3445</v>
      </c>
      <c r="D543" s="256">
        <v>13964.219999999998</v>
      </c>
      <c r="E543" s="294">
        <f>D543*(1-'Рішення для запису відео'!$E$5)</f>
        <v>13964.219999999998</v>
      </c>
      <c r="F543" s="230" t="s">
        <v>481</v>
      </c>
    </row>
    <row r="544" spans="1:8" ht="15.6" hidden="1" customHeight="1" outlineLevel="1" x14ac:dyDescent="0.25">
      <c r="A544" s="116" t="s">
        <v>2679</v>
      </c>
      <c r="B544" s="33" t="s">
        <v>2664</v>
      </c>
      <c r="C544" s="94" t="s">
        <v>3445</v>
      </c>
      <c r="D544" s="256">
        <v>18973.62</v>
      </c>
      <c r="E544" s="294">
        <f>D544*(1-'Рішення для запису відео'!$E$5)</f>
        <v>18973.62</v>
      </c>
      <c r="F544" s="230" t="s">
        <v>481</v>
      </c>
    </row>
    <row r="545" spans="1:49" ht="15.6" hidden="1" customHeight="1" outlineLevel="1" x14ac:dyDescent="0.25">
      <c r="A545" s="116" t="s">
        <v>2680</v>
      </c>
      <c r="B545" s="33" t="s">
        <v>2665</v>
      </c>
      <c r="C545" s="94" t="s">
        <v>3445</v>
      </c>
      <c r="D545" s="256">
        <v>27929.819999999996</v>
      </c>
      <c r="E545" s="294">
        <f>D545*(1-'Рішення для запису відео'!$E$5)</f>
        <v>27929.819999999996</v>
      </c>
      <c r="F545" s="230" t="s">
        <v>481</v>
      </c>
    </row>
    <row r="546" spans="1:49" ht="15.6" hidden="1" customHeight="1" outlineLevel="1" x14ac:dyDescent="0.25">
      <c r="A546" s="119" t="s">
        <v>3745</v>
      </c>
      <c r="B546" s="218" t="s">
        <v>3746</v>
      </c>
      <c r="C546" s="164" t="s">
        <v>3747</v>
      </c>
      <c r="D546" s="256">
        <v>89.699999999999989</v>
      </c>
      <c r="E546" s="294">
        <f>D546*(1-'Аксесуари AXIS'!$E$5)</f>
        <v>89.699999999999989</v>
      </c>
      <c r="F546" s="230" t="s">
        <v>481</v>
      </c>
    </row>
    <row r="547" spans="1:49" ht="15.6" hidden="1" customHeight="1" outlineLevel="1" x14ac:dyDescent="0.25">
      <c r="A547" s="119" t="s">
        <v>3748</v>
      </c>
      <c r="B547" s="218" t="s">
        <v>3749</v>
      </c>
      <c r="C547" s="164" t="s">
        <v>3750</v>
      </c>
      <c r="D547" s="256">
        <v>89.699999999999989</v>
      </c>
      <c r="E547" s="294">
        <f>D547*(1-'Аксесуари AXIS'!$E$5)</f>
        <v>89.699999999999989</v>
      </c>
      <c r="F547" s="230" t="s">
        <v>481</v>
      </c>
    </row>
    <row r="548" spans="1:49" ht="15.6" hidden="1" customHeight="1" outlineLevel="1" x14ac:dyDescent="0.25">
      <c r="A548" s="116" t="s">
        <v>2895</v>
      </c>
      <c r="B548" s="33" t="s">
        <v>2899</v>
      </c>
      <c r="C548" s="164" t="s">
        <v>3451</v>
      </c>
      <c r="D548" s="256">
        <v>12446.219999999998</v>
      </c>
      <c r="E548" s="294">
        <f>D548*(1-'Рішення для запису відео'!$E$5)</f>
        <v>12446.219999999998</v>
      </c>
      <c r="F548" s="230" t="s">
        <v>481</v>
      </c>
    </row>
    <row r="549" spans="1:49" ht="15.6" hidden="1" customHeight="1" outlineLevel="1" x14ac:dyDescent="0.25">
      <c r="A549" s="116" t="s">
        <v>2896</v>
      </c>
      <c r="B549" s="33" t="s">
        <v>2900</v>
      </c>
      <c r="C549" s="94" t="s">
        <v>3452</v>
      </c>
      <c r="D549" s="256">
        <v>15482.219999999998</v>
      </c>
      <c r="E549" s="294">
        <f>D549*(1-'Рішення для запису відео'!$E$5)</f>
        <v>15482.219999999998</v>
      </c>
      <c r="F549" s="230" t="s">
        <v>481</v>
      </c>
    </row>
    <row r="550" spans="1:49" ht="12.6" hidden="1" customHeight="1" outlineLevel="1" x14ac:dyDescent="0.25">
      <c r="A550" s="126" t="s">
        <v>3800</v>
      </c>
      <c r="B550" s="38" t="s">
        <v>3801</v>
      </c>
      <c r="C550" s="133" t="s">
        <v>3802</v>
      </c>
      <c r="D550" s="256">
        <v>89.699999999999989</v>
      </c>
      <c r="E550" s="294">
        <f>D550*(1-'Рішення для запису відео'!$E$5)</f>
        <v>89.699999999999989</v>
      </c>
      <c r="F550" s="230" t="s">
        <v>481</v>
      </c>
    </row>
    <row r="551" spans="1:49" s="17" customFormat="1" ht="15" hidden="1" customHeight="1" outlineLevel="1" x14ac:dyDescent="0.25">
      <c r="A551" s="116" t="s">
        <v>1905</v>
      </c>
      <c r="B551" s="213" t="s">
        <v>1963</v>
      </c>
      <c r="C551" s="28" t="s">
        <v>1964</v>
      </c>
      <c r="D551" s="256">
        <v>631.34999999999991</v>
      </c>
      <c r="E551" s="294">
        <f>D551*(1-'Рішення для запису відео'!$E$5)</f>
        <v>631.34999999999991</v>
      </c>
      <c r="F551" s="230" t="s">
        <v>481</v>
      </c>
      <c r="G551" s="4"/>
      <c r="H551" s="4"/>
      <c r="I551" s="4"/>
      <c r="J551" s="4"/>
      <c r="K551" s="4"/>
      <c r="L551" s="4"/>
      <c r="M551" s="4"/>
      <c r="N551" s="4"/>
      <c r="O551" s="4"/>
      <c r="P551" s="4"/>
      <c r="Q551" s="4"/>
      <c r="R551" s="4"/>
      <c r="S551" s="4"/>
      <c r="T551" s="4"/>
      <c r="U551" s="4"/>
      <c r="V551" s="4"/>
      <c r="W551" s="4"/>
      <c r="X551" s="4"/>
      <c r="Y551" s="4"/>
      <c r="Z551" s="4"/>
      <c r="AA551" s="4"/>
      <c r="AB551" s="4"/>
      <c r="AC551" s="4"/>
      <c r="AD551" s="4"/>
      <c r="AE551" s="4"/>
      <c r="AF551" s="4"/>
      <c r="AG551" s="4"/>
      <c r="AH551" s="4"/>
      <c r="AI551" s="4"/>
      <c r="AJ551" s="4"/>
      <c r="AK551" s="4"/>
      <c r="AL551" s="4"/>
      <c r="AM551" s="4"/>
      <c r="AN551" s="4"/>
      <c r="AO551" s="4"/>
      <c r="AP551" s="4"/>
      <c r="AQ551" s="4"/>
      <c r="AR551" s="4"/>
      <c r="AS551" s="4"/>
      <c r="AT551" s="4"/>
      <c r="AU551" s="4"/>
      <c r="AV551" s="4"/>
      <c r="AW551" s="4"/>
    </row>
    <row r="552" spans="1:49" s="17" customFormat="1" ht="15" hidden="1" customHeight="1" outlineLevel="1" x14ac:dyDescent="0.25">
      <c r="A552" s="116" t="s">
        <v>1906</v>
      </c>
      <c r="B552" s="213" t="s">
        <v>1896</v>
      </c>
      <c r="C552" s="28" t="s">
        <v>1965</v>
      </c>
      <c r="D552" s="256">
        <v>36.799999999999997</v>
      </c>
      <c r="E552" s="294">
        <f>D552*(1-'Рішення для запису відео'!$E$5)</f>
        <v>36.799999999999997</v>
      </c>
      <c r="F552" s="230" t="s">
        <v>481</v>
      </c>
      <c r="G552" s="4"/>
      <c r="H552" s="4"/>
      <c r="I552" s="4"/>
      <c r="J552" s="4"/>
      <c r="K552" s="4"/>
      <c r="L552" s="4"/>
      <c r="M552" s="4"/>
      <c r="N552" s="4"/>
      <c r="O552" s="4"/>
      <c r="P552" s="4"/>
      <c r="Q552" s="4"/>
      <c r="R552" s="4"/>
      <c r="S552" s="4"/>
      <c r="T552" s="4"/>
      <c r="U552" s="4"/>
      <c r="V552" s="4"/>
      <c r="W552" s="4"/>
      <c r="X552" s="4"/>
      <c r="Y552" s="4"/>
      <c r="Z552" s="4"/>
      <c r="AA552" s="4"/>
      <c r="AB552" s="4"/>
      <c r="AC552" s="4"/>
      <c r="AD552" s="4"/>
      <c r="AE552" s="4"/>
      <c r="AF552" s="4"/>
      <c r="AG552" s="4"/>
      <c r="AH552" s="4"/>
      <c r="AI552" s="4"/>
      <c r="AJ552" s="4"/>
      <c r="AK552" s="4"/>
      <c r="AL552" s="4"/>
      <c r="AM552" s="4"/>
      <c r="AN552" s="4"/>
      <c r="AO552" s="4"/>
      <c r="AP552" s="4"/>
      <c r="AQ552" s="4"/>
      <c r="AR552" s="4"/>
      <c r="AS552" s="4"/>
      <c r="AT552" s="4"/>
      <c r="AU552" s="4"/>
      <c r="AV552" s="4"/>
      <c r="AW552" s="4"/>
    </row>
    <row r="553" spans="1:49" ht="15" hidden="1" customHeight="1" outlineLevel="1" x14ac:dyDescent="0.25">
      <c r="A553" s="116" t="s">
        <v>3587</v>
      </c>
      <c r="B553" s="34" t="s">
        <v>3588</v>
      </c>
      <c r="C553" s="165" t="s">
        <v>3589</v>
      </c>
      <c r="D553" s="256">
        <v>10624.619999999999</v>
      </c>
      <c r="E553" s="294">
        <f t="shared" ref="E553:E567" si="81">D553*(1-$E$5)</f>
        <v>10624.619999999999</v>
      </c>
      <c r="F553" s="230" t="s">
        <v>481</v>
      </c>
    </row>
    <row r="554" spans="1:49" ht="14.4" hidden="1" customHeight="1" outlineLevel="1" x14ac:dyDescent="0.25">
      <c r="A554" s="116" t="s">
        <v>3223</v>
      </c>
      <c r="B554" s="34" t="s">
        <v>3222</v>
      </c>
      <c r="C554" s="165" t="s">
        <v>3224</v>
      </c>
      <c r="D554" s="256">
        <v>13964.219999999998</v>
      </c>
      <c r="E554" s="294">
        <f t="shared" si="81"/>
        <v>13964.219999999998</v>
      </c>
      <c r="F554" s="230" t="s">
        <v>481</v>
      </c>
    </row>
    <row r="555" spans="1:49" ht="13.8" hidden="1" customHeight="1" outlineLevel="1" x14ac:dyDescent="0.25">
      <c r="A555" s="116" t="s">
        <v>2007</v>
      </c>
      <c r="B555" s="21" t="s">
        <v>2005</v>
      </c>
      <c r="C555" s="133" t="s">
        <v>3248</v>
      </c>
      <c r="D555" s="256">
        <v>5918.82</v>
      </c>
      <c r="E555" s="294">
        <f t="shared" si="81"/>
        <v>5918.82</v>
      </c>
      <c r="F555" s="230" t="s">
        <v>481</v>
      </c>
    </row>
    <row r="556" spans="1:49" ht="13.8" hidden="1" customHeight="1" outlineLevel="1" x14ac:dyDescent="0.25">
      <c r="A556" s="116" t="s">
        <v>2008</v>
      </c>
      <c r="B556" s="21" t="s">
        <v>2006</v>
      </c>
      <c r="C556" s="133" t="s">
        <v>3249</v>
      </c>
      <c r="D556" s="256">
        <v>8651.2199999999993</v>
      </c>
      <c r="E556" s="294">
        <f t="shared" si="81"/>
        <v>8651.2199999999993</v>
      </c>
      <c r="F556" s="230" t="s">
        <v>481</v>
      </c>
    </row>
    <row r="557" spans="1:49" ht="13.8" hidden="1" customHeight="1" outlineLevel="1" x14ac:dyDescent="0.25">
      <c r="A557" s="142" t="s">
        <v>1542</v>
      </c>
      <c r="B557" s="87" t="s">
        <v>1539</v>
      </c>
      <c r="C557" s="101" t="s">
        <v>3487</v>
      </c>
      <c r="D557" s="256">
        <v>347.75999999999993</v>
      </c>
      <c r="E557" s="294">
        <f t="shared" si="81"/>
        <v>347.75999999999993</v>
      </c>
      <c r="F557" s="230" t="s">
        <v>481</v>
      </c>
    </row>
    <row r="558" spans="1:49" ht="14.4" hidden="1" customHeight="1" outlineLevel="1" x14ac:dyDescent="0.25">
      <c r="A558" s="118" t="s">
        <v>2820</v>
      </c>
      <c r="B558" s="32" t="s">
        <v>2818</v>
      </c>
      <c r="C558" s="174" t="s">
        <v>2822</v>
      </c>
      <c r="D558" s="256">
        <v>757.61999999999989</v>
      </c>
      <c r="E558" s="294">
        <f t="shared" si="81"/>
        <v>757.61999999999989</v>
      </c>
      <c r="F558" s="230" t="s">
        <v>481</v>
      </c>
    </row>
    <row r="559" spans="1:49" ht="14.4" hidden="1" customHeight="1" outlineLevel="1" x14ac:dyDescent="0.25">
      <c r="A559" s="118" t="s">
        <v>2821</v>
      </c>
      <c r="B559" s="32" t="s">
        <v>2819</v>
      </c>
      <c r="C559" s="174" t="s">
        <v>3511</v>
      </c>
      <c r="D559" s="256">
        <v>909.41999999999985</v>
      </c>
      <c r="E559" s="294">
        <f t="shared" si="81"/>
        <v>909.41999999999985</v>
      </c>
      <c r="F559" s="230" t="s">
        <v>481</v>
      </c>
    </row>
    <row r="560" spans="1:49" ht="14.4" hidden="1" customHeight="1" outlineLevel="1" x14ac:dyDescent="0.25">
      <c r="A560" s="147" t="s">
        <v>1535</v>
      </c>
      <c r="B560" s="24" t="s">
        <v>1536</v>
      </c>
      <c r="C560" s="202" t="s">
        <v>2473</v>
      </c>
      <c r="D560" s="256">
        <v>454.01999999999992</v>
      </c>
      <c r="E560" s="294">
        <f t="shared" si="81"/>
        <v>454.01999999999992</v>
      </c>
      <c r="F560" s="230" t="s">
        <v>481</v>
      </c>
    </row>
    <row r="561" spans="1:6" ht="14.4" hidden="1" customHeight="1" outlineLevel="1" x14ac:dyDescent="0.25">
      <c r="A561" s="148" t="s">
        <v>1504</v>
      </c>
      <c r="B561" s="87" t="s">
        <v>1503</v>
      </c>
      <c r="C561" s="202" t="s">
        <v>2472</v>
      </c>
      <c r="D561" s="256">
        <v>757.61999999999989</v>
      </c>
      <c r="E561" s="294">
        <f t="shared" si="81"/>
        <v>757.61999999999989</v>
      </c>
      <c r="F561" s="230" t="s">
        <v>481</v>
      </c>
    </row>
    <row r="562" spans="1:6" ht="14.4" hidden="1" customHeight="1" outlineLevel="1" x14ac:dyDescent="0.25">
      <c r="A562" s="148" t="s">
        <v>1128</v>
      </c>
      <c r="B562" s="87" t="s">
        <v>1127</v>
      </c>
      <c r="C562" s="202" t="s">
        <v>2471</v>
      </c>
      <c r="D562" s="256">
        <v>757.61999999999989</v>
      </c>
      <c r="E562" s="294">
        <f t="shared" si="81"/>
        <v>757.61999999999989</v>
      </c>
      <c r="F562" s="230" t="s">
        <v>481</v>
      </c>
    </row>
    <row r="563" spans="1:6" ht="14.4" hidden="1" customHeight="1" outlineLevel="1" x14ac:dyDescent="0.25">
      <c r="A563" s="142" t="s">
        <v>908</v>
      </c>
      <c r="B563" s="87" t="s">
        <v>909</v>
      </c>
      <c r="C563" s="202" t="s">
        <v>2470</v>
      </c>
      <c r="D563" s="256">
        <v>757.61999999999989</v>
      </c>
      <c r="E563" s="294">
        <f t="shared" si="81"/>
        <v>757.61999999999989</v>
      </c>
      <c r="F563" s="230" t="s">
        <v>481</v>
      </c>
    </row>
    <row r="564" spans="1:6" ht="14.4" hidden="1" customHeight="1" outlineLevel="1" x14ac:dyDescent="0.25">
      <c r="A564" s="142" t="s">
        <v>2789</v>
      </c>
      <c r="B564" s="87" t="s">
        <v>2784</v>
      </c>
      <c r="C564" s="101" t="s">
        <v>2794</v>
      </c>
      <c r="D564" s="256">
        <v>529.91999999999996</v>
      </c>
      <c r="E564" s="294">
        <f t="shared" si="81"/>
        <v>529.91999999999996</v>
      </c>
      <c r="F564" s="230" t="s">
        <v>481</v>
      </c>
    </row>
    <row r="565" spans="1:6" ht="14.4" hidden="1" customHeight="1" outlineLevel="1" x14ac:dyDescent="0.25">
      <c r="A565" s="142" t="s">
        <v>2790</v>
      </c>
      <c r="B565" s="87" t="s">
        <v>2785</v>
      </c>
      <c r="C565" s="101" t="s">
        <v>2795</v>
      </c>
      <c r="D565" s="256">
        <v>636.17999999999995</v>
      </c>
      <c r="E565" s="294">
        <f t="shared" si="81"/>
        <v>636.17999999999995</v>
      </c>
      <c r="F565" s="230" t="s">
        <v>481</v>
      </c>
    </row>
    <row r="566" spans="1:6" hidden="1" outlineLevel="1" x14ac:dyDescent="0.25">
      <c r="A566" s="140" t="s">
        <v>1134</v>
      </c>
      <c r="B566" s="36" t="s">
        <v>1133</v>
      </c>
      <c r="C566" s="133" t="s">
        <v>1154</v>
      </c>
      <c r="D566" s="256">
        <v>28233.42</v>
      </c>
      <c r="E566" s="294">
        <f t="shared" si="81"/>
        <v>28233.42</v>
      </c>
      <c r="F566" s="230" t="s">
        <v>481</v>
      </c>
    </row>
    <row r="567" spans="1:6" ht="13.2" hidden="1" customHeight="1" outlineLevel="1" x14ac:dyDescent="0.25">
      <c r="A567" s="118" t="s">
        <v>2820</v>
      </c>
      <c r="B567" s="32" t="s">
        <v>2818</v>
      </c>
      <c r="C567" s="101" t="s">
        <v>2822</v>
      </c>
      <c r="D567" s="256">
        <v>757.61999999999989</v>
      </c>
      <c r="E567" s="294">
        <f t="shared" si="81"/>
        <v>757.61999999999989</v>
      </c>
      <c r="F567" s="230" t="s">
        <v>481</v>
      </c>
    </row>
    <row r="568" spans="1:6" ht="13.2" hidden="1" customHeight="1" outlineLevel="1" x14ac:dyDescent="0.25">
      <c r="A568" s="118" t="s">
        <v>2821</v>
      </c>
      <c r="B568" s="32" t="s">
        <v>2819</v>
      </c>
      <c r="C568" s="101" t="s">
        <v>2823</v>
      </c>
      <c r="D568" s="256">
        <v>909.41999999999985</v>
      </c>
      <c r="E568" s="294">
        <f t="shared" ref="E568:E579" si="82">D568*(1-$E$5)</f>
        <v>909.41999999999985</v>
      </c>
      <c r="F568" s="230" t="s">
        <v>481</v>
      </c>
    </row>
    <row r="569" spans="1:6" s="26" customFormat="1" ht="13.8" hidden="1" customHeight="1" outlineLevel="1" x14ac:dyDescent="0.25">
      <c r="A569" s="116" t="s">
        <v>2066</v>
      </c>
      <c r="B569" s="33" t="s">
        <v>2064</v>
      </c>
      <c r="C569" s="174" t="s">
        <v>2618</v>
      </c>
      <c r="D569" s="256">
        <v>408.47999999999996</v>
      </c>
      <c r="E569" s="294">
        <f t="shared" si="82"/>
        <v>408.47999999999996</v>
      </c>
      <c r="F569" s="230" t="s">
        <v>481</v>
      </c>
    </row>
    <row r="570" spans="1:6" s="26" customFormat="1" ht="13.8" hidden="1" customHeight="1" outlineLevel="1" x14ac:dyDescent="0.25">
      <c r="A570" s="116" t="s">
        <v>2067</v>
      </c>
      <c r="B570" s="33" t="s">
        <v>2065</v>
      </c>
      <c r="C570" s="174" t="s">
        <v>2619</v>
      </c>
      <c r="D570" s="256">
        <v>560.28</v>
      </c>
      <c r="E570" s="294">
        <f t="shared" si="82"/>
        <v>560.28</v>
      </c>
      <c r="F570" s="230" t="s">
        <v>481</v>
      </c>
    </row>
    <row r="571" spans="1:6" s="20" customFormat="1" ht="13.8" hidden="1" customHeight="1" outlineLevel="1" x14ac:dyDescent="0.25">
      <c r="A571" s="116" t="s">
        <v>2941</v>
      </c>
      <c r="B571" s="33" t="s">
        <v>2942</v>
      </c>
      <c r="C571" s="28" t="s">
        <v>1873</v>
      </c>
      <c r="D571" s="256">
        <v>560.28</v>
      </c>
      <c r="E571" s="294">
        <f t="shared" si="82"/>
        <v>560.28</v>
      </c>
      <c r="F571" s="230" t="s">
        <v>481</v>
      </c>
    </row>
    <row r="572" spans="1:6" ht="13.8" hidden="1" customHeight="1" outlineLevel="1" x14ac:dyDescent="0.25">
      <c r="A572" s="116" t="s">
        <v>2061</v>
      </c>
      <c r="B572" s="33" t="s">
        <v>2060</v>
      </c>
      <c r="C572" s="133" t="s">
        <v>2464</v>
      </c>
      <c r="D572" s="256">
        <v>1440.7199999999998</v>
      </c>
      <c r="E572" s="294">
        <f t="shared" si="82"/>
        <v>1440.7199999999998</v>
      </c>
      <c r="F572" s="230" t="s">
        <v>481</v>
      </c>
    </row>
    <row r="573" spans="1:6" ht="13.8" hidden="1" customHeight="1" outlineLevel="1" x14ac:dyDescent="0.25">
      <c r="A573" s="116" t="s">
        <v>2059</v>
      </c>
      <c r="B573" s="33" t="s">
        <v>2058</v>
      </c>
      <c r="C573" s="133" t="s">
        <v>2463</v>
      </c>
      <c r="D573" s="256">
        <v>1137.1199999999999</v>
      </c>
      <c r="E573" s="294">
        <f t="shared" si="82"/>
        <v>1137.1199999999999</v>
      </c>
      <c r="F573" s="230" t="s">
        <v>481</v>
      </c>
    </row>
    <row r="574" spans="1:6" ht="13.8" hidden="1" customHeight="1" outlineLevel="1" x14ac:dyDescent="0.25">
      <c r="A574" s="142" t="s">
        <v>2792</v>
      </c>
      <c r="B574" s="87" t="s">
        <v>2787</v>
      </c>
      <c r="C574" s="101" t="s">
        <v>2797</v>
      </c>
      <c r="D574" s="256">
        <v>757.61999999999989</v>
      </c>
      <c r="E574" s="294">
        <f t="shared" si="82"/>
        <v>757.61999999999989</v>
      </c>
      <c r="F574" s="230" t="s">
        <v>481</v>
      </c>
    </row>
    <row r="575" spans="1:6" ht="13.8" hidden="1" customHeight="1" outlineLevel="1" x14ac:dyDescent="0.25">
      <c r="A575" s="142" t="s">
        <v>2793</v>
      </c>
      <c r="B575" s="87" t="s">
        <v>2788</v>
      </c>
      <c r="C575" s="101" t="s">
        <v>2798</v>
      </c>
      <c r="D575" s="256">
        <v>909.41999999999985</v>
      </c>
      <c r="E575" s="294">
        <f t="shared" si="82"/>
        <v>909.41999999999985</v>
      </c>
      <c r="F575" s="230" t="s">
        <v>481</v>
      </c>
    </row>
    <row r="576" spans="1:6" ht="13.8" hidden="1" customHeight="1" outlineLevel="1" x14ac:dyDescent="0.25">
      <c r="A576" s="142" t="s">
        <v>2791</v>
      </c>
      <c r="B576" s="87" t="s">
        <v>2786</v>
      </c>
      <c r="C576" s="101" t="s">
        <v>2796</v>
      </c>
      <c r="D576" s="256">
        <v>787.9799999999999</v>
      </c>
      <c r="E576" s="294">
        <f t="shared" si="82"/>
        <v>787.9799999999999</v>
      </c>
      <c r="F576" s="230" t="s">
        <v>481</v>
      </c>
    </row>
    <row r="577" spans="1:44" ht="15.6" hidden="1" customHeight="1" outlineLevel="1" x14ac:dyDescent="0.25">
      <c r="A577" s="116" t="s">
        <v>2634</v>
      </c>
      <c r="B577" s="32" t="s">
        <v>2635</v>
      </c>
      <c r="C577" s="200" t="s">
        <v>2636</v>
      </c>
      <c r="D577" s="256">
        <v>5311.619999999999</v>
      </c>
      <c r="E577" s="294">
        <f t="shared" si="82"/>
        <v>5311.619999999999</v>
      </c>
      <c r="F577" s="230" t="s">
        <v>481</v>
      </c>
    </row>
    <row r="578" spans="1:44" ht="15.6" hidden="1" customHeight="1" outlineLevel="1" x14ac:dyDescent="0.25">
      <c r="A578" s="124" t="s">
        <v>1077</v>
      </c>
      <c r="B578" s="82" t="s">
        <v>1076</v>
      </c>
      <c r="C578" s="101" t="s">
        <v>2534</v>
      </c>
      <c r="D578" s="256">
        <v>3034.62</v>
      </c>
      <c r="E578" s="294">
        <f t="shared" si="82"/>
        <v>3034.62</v>
      </c>
      <c r="F578" s="230" t="s">
        <v>481</v>
      </c>
    </row>
    <row r="579" spans="1:44" ht="15.6" hidden="1" customHeight="1" outlineLevel="1" x14ac:dyDescent="0.25">
      <c r="A579" s="124" t="s">
        <v>1052</v>
      </c>
      <c r="B579" s="82" t="s">
        <v>1051</v>
      </c>
      <c r="C579" s="101" t="s">
        <v>2532</v>
      </c>
      <c r="D579" s="256">
        <v>2427.4199999999996</v>
      </c>
      <c r="E579" s="294">
        <f t="shared" si="82"/>
        <v>2427.4199999999996</v>
      </c>
      <c r="F579" s="230" t="s">
        <v>481</v>
      </c>
    </row>
    <row r="580" spans="1:44" s="20" customFormat="1" ht="14.4" hidden="1" customHeight="1" outlineLevel="1" x14ac:dyDescent="0.25">
      <c r="A580" s="119" t="s">
        <v>1369</v>
      </c>
      <c r="B580" s="213" t="s">
        <v>1368</v>
      </c>
      <c r="C580" s="204" t="s">
        <v>2604</v>
      </c>
      <c r="D580" s="256">
        <v>302.21999999999997</v>
      </c>
      <c r="E580" s="294">
        <f>D580*(1-'IP-відеокодеры AXIS'!$E$5)</f>
        <v>302.21999999999997</v>
      </c>
      <c r="F580" s="230" t="s">
        <v>481</v>
      </c>
      <c r="G580" s="4"/>
      <c r="H580" s="4"/>
      <c r="I580" s="4"/>
      <c r="J580" s="4"/>
      <c r="K580" s="4"/>
      <c r="L580" s="4"/>
      <c r="M580" s="4"/>
      <c r="N580" s="4"/>
      <c r="O580" s="4"/>
      <c r="P580" s="4"/>
      <c r="Q580" s="4"/>
      <c r="R580" s="4"/>
      <c r="S580" s="4"/>
      <c r="T580" s="4"/>
      <c r="U580" s="4"/>
      <c r="V580" s="4"/>
      <c r="W580" s="4"/>
      <c r="X580" s="4"/>
      <c r="Y580" s="4"/>
      <c r="Z580" s="4"/>
      <c r="AA580" s="4"/>
      <c r="AB580" s="4"/>
      <c r="AC580" s="4"/>
      <c r="AD580" s="4"/>
      <c r="AE580" s="4"/>
      <c r="AF580" s="4"/>
      <c r="AG580" s="4"/>
      <c r="AH580" s="4"/>
      <c r="AI580" s="4"/>
      <c r="AJ580" s="4"/>
      <c r="AK580" s="4"/>
      <c r="AL580" s="4"/>
      <c r="AM580" s="4"/>
      <c r="AN580" s="4"/>
      <c r="AO580" s="4"/>
      <c r="AP580" s="4"/>
      <c r="AQ580" s="4"/>
      <c r="AR580" s="4"/>
    </row>
    <row r="581" spans="1:44" s="30" customFormat="1" ht="14.4" hidden="1" customHeight="1" outlineLevel="1" x14ac:dyDescent="0.25">
      <c r="A581" s="124" t="s">
        <v>2148</v>
      </c>
      <c r="B581" s="242" t="s">
        <v>2146</v>
      </c>
      <c r="C581" s="101" t="s">
        <v>2591</v>
      </c>
      <c r="D581" s="256">
        <v>226.32</v>
      </c>
      <c r="E581" s="294">
        <f>D581*(1-'Аксесуари AXIS'!$E$5)</f>
        <v>226.32</v>
      </c>
      <c r="F581" s="230" t="s">
        <v>481</v>
      </c>
      <c r="G581" s="4"/>
      <c r="H581" s="4"/>
      <c r="I581" s="4"/>
      <c r="J581" s="4"/>
      <c r="K581" s="4"/>
      <c r="L581" s="4"/>
      <c r="M581" s="4"/>
      <c r="N581" s="4"/>
      <c r="O581" s="4"/>
      <c r="P581" s="4"/>
      <c r="Q581" s="4"/>
      <c r="R581" s="4"/>
      <c r="S581" s="4"/>
      <c r="T581" s="4"/>
      <c r="U581" s="4"/>
      <c r="V581" s="4"/>
      <c r="W581" s="4"/>
      <c r="X581" s="4"/>
      <c r="Y581" s="4"/>
      <c r="Z581" s="4"/>
      <c r="AA581" s="4"/>
      <c r="AB581" s="4"/>
      <c r="AC581" s="4"/>
      <c r="AD581" s="4"/>
      <c r="AE581" s="4"/>
      <c r="AF581" s="4"/>
      <c r="AG581" s="4"/>
      <c r="AH581" s="4"/>
      <c r="AI581" s="4"/>
    </row>
    <row r="582" spans="1:44" s="30" customFormat="1" ht="14.4" hidden="1" customHeight="1" outlineLevel="1" x14ac:dyDescent="0.25">
      <c r="A582" s="124" t="s">
        <v>2147</v>
      </c>
      <c r="B582" s="242" t="s">
        <v>2145</v>
      </c>
      <c r="C582" s="164" t="s">
        <v>2590</v>
      </c>
      <c r="D582" s="256">
        <v>150.41999999999999</v>
      </c>
      <c r="E582" s="294">
        <f>D582*(1-'Аксесуари AXIS'!$E$5)</f>
        <v>150.41999999999999</v>
      </c>
      <c r="F582" s="230" t="s">
        <v>481</v>
      </c>
      <c r="G582" s="4"/>
      <c r="H582" s="4"/>
      <c r="I582" s="4"/>
      <c r="J582" s="4"/>
      <c r="K582" s="4"/>
      <c r="L582" s="4"/>
      <c r="M582" s="4"/>
      <c r="N582" s="4"/>
      <c r="O582" s="4"/>
      <c r="P582" s="4"/>
      <c r="Q582" s="4"/>
      <c r="R582" s="4"/>
      <c r="S582" s="4"/>
      <c r="T582" s="4"/>
      <c r="U582" s="4"/>
      <c r="V582" s="4"/>
      <c r="W582" s="4"/>
      <c r="X582" s="4"/>
      <c r="Y582" s="4"/>
      <c r="Z582" s="4"/>
      <c r="AA582" s="4"/>
      <c r="AB582" s="4"/>
      <c r="AC582" s="4"/>
      <c r="AD582" s="4"/>
      <c r="AE582" s="4"/>
      <c r="AF582" s="4"/>
      <c r="AG582" s="4"/>
      <c r="AH582" s="4"/>
      <c r="AI582" s="4"/>
    </row>
    <row r="583" spans="1:44" s="20" customFormat="1" ht="14.4" hidden="1" customHeight="1" outlineLevel="1" x14ac:dyDescent="0.25">
      <c r="A583" s="116" t="s">
        <v>1316</v>
      </c>
      <c r="B583" s="213" t="s">
        <v>1315</v>
      </c>
      <c r="C583" s="205" t="s">
        <v>2495</v>
      </c>
      <c r="D583" s="256">
        <v>1364.82</v>
      </c>
      <c r="E583" s="294">
        <f>D583*(1-'IP-відеокодеры AXIS'!$E$5)</f>
        <v>1364.82</v>
      </c>
      <c r="F583" s="230" t="s">
        <v>481</v>
      </c>
      <c r="G583" s="4"/>
      <c r="H583" s="4"/>
      <c r="I583" s="4"/>
      <c r="J583" s="4"/>
      <c r="K583" s="4"/>
      <c r="L583" s="4"/>
      <c r="M583" s="4"/>
      <c r="N583" s="4"/>
      <c r="O583" s="4"/>
      <c r="P583" s="4"/>
      <c r="Q583" s="4"/>
      <c r="R583" s="4"/>
      <c r="S583" s="4"/>
      <c r="T583" s="4"/>
      <c r="U583" s="4"/>
      <c r="V583" s="4"/>
      <c r="W583" s="4"/>
      <c r="X583" s="4"/>
      <c r="Y583" s="4"/>
      <c r="Z583" s="4"/>
      <c r="AA583" s="4"/>
      <c r="AB583" s="4"/>
      <c r="AC583" s="4"/>
      <c r="AD583" s="4"/>
      <c r="AE583" s="4"/>
      <c r="AF583" s="4"/>
      <c r="AG583" s="4"/>
      <c r="AH583" s="4"/>
      <c r="AI583" s="4"/>
      <c r="AJ583" s="4"/>
      <c r="AK583" s="4"/>
      <c r="AL583" s="4"/>
      <c r="AM583" s="4"/>
      <c r="AN583" s="4"/>
      <c r="AO583" s="4"/>
      <c r="AP583" s="4"/>
      <c r="AQ583" s="4"/>
      <c r="AR583" s="4"/>
    </row>
    <row r="584" spans="1:44" ht="14.4" hidden="1" customHeight="1" outlineLevel="1" x14ac:dyDescent="0.25">
      <c r="A584" s="142" t="s">
        <v>2004</v>
      </c>
      <c r="B584" s="217" t="s">
        <v>2003</v>
      </c>
      <c r="C584" s="101" t="s">
        <v>2452</v>
      </c>
      <c r="D584" s="256">
        <v>605.81999999999994</v>
      </c>
      <c r="E584" s="294">
        <f t="shared" ref="E584:E609" si="83">D584*(1-$E$5)</f>
        <v>605.81999999999994</v>
      </c>
      <c r="F584" s="230" t="s">
        <v>481</v>
      </c>
    </row>
    <row r="585" spans="1:44" ht="14.4" hidden="1" customHeight="1" outlineLevel="1" x14ac:dyDescent="0.25">
      <c r="A585" s="147" t="s">
        <v>2030</v>
      </c>
      <c r="B585" s="215" t="s">
        <v>2033</v>
      </c>
      <c r="C585" s="101" t="s">
        <v>2533</v>
      </c>
      <c r="D585" s="256">
        <v>757.61999999999989</v>
      </c>
      <c r="E585" s="294">
        <f t="shared" si="83"/>
        <v>757.61999999999989</v>
      </c>
      <c r="F585" s="230" t="s">
        <v>481</v>
      </c>
    </row>
    <row r="586" spans="1:44" ht="14.4" hidden="1" customHeight="1" outlineLevel="1" x14ac:dyDescent="0.25">
      <c r="A586" s="147" t="s">
        <v>2031</v>
      </c>
      <c r="B586" s="215" t="s">
        <v>2034</v>
      </c>
      <c r="C586" s="101" t="s">
        <v>2760</v>
      </c>
      <c r="D586" s="256">
        <v>909.41999999999985</v>
      </c>
      <c r="E586" s="294">
        <f t="shared" si="83"/>
        <v>909.41999999999985</v>
      </c>
      <c r="F586" s="230" t="s">
        <v>481</v>
      </c>
    </row>
    <row r="587" spans="1:44" ht="14.4" hidden="1" customHeight="1" outlineLevel="1" x14ac:dyDescent="0.25">
      <c r="A587" s="142" t="s">
        <v>2944</v>
      </c>
      <c r="B587" s="217" t="s">
        <v>2943</v>
      </c>
      <c r="C587" s="101" t="s">
        <v>2990</v>
      </c>
      <c r="D587" s="256">
        <v>985.31999999999982</v>
      </c>
      <c r="E587" s="294">
        <f t="shared" si="83"/>
        <v>985.31999999999982</v>
      </c>
      <c r="F587" s="230" t="s">
        <v>481</v>
      </c>
    </row>
    <row r="588" spans="1:44" ht="14.4" hidden="1" customHeight="1" outlineLevel="1" x14ac:dyDescent="0.25">
      <c r="A588" s="118" t="s">
        <v>1526</v>
      </c>
      <c r="B588" s="215" t="s">
        <v>1524</v>
      </c>
      <c r="C588" s="201" t="s">
        <v>2602</v>
      </c>
      <c r="D588" s="256">
        <v>2351.52</v>
      </c>
      <c r="E588" s="294">
        <f t="shared" si="83"/>
        <v>2351.52</v>
      </c>
      <c r="F588" s="230" t="s">
        <v>481</v>
      </c>
    </row>
    <row r="589" spans="1:44" ht="14.4" hidden="1" customHeight="1" outlineLevel="1" x14ac:dyDescent="0.25">
      <c r="A589" s="118" t="s">
        <v>1525</v>
      </c>
      <c r="B589" s="215" t="s">
        <v>1523</v>
      </c>
      <c r="C589" s="101" t="s">
        <v>2529</v>
      </c>
      <c r="D589" s="256">
        <v>2047.9199999999998</v>
      </c>
      <c r="E589" s="294">
        <f t="shared" si="83"/>
        <v>2047.9199999999998</v>
      </c>
      <c r="F589" s="230" t="s">
        <v>481</v>
      </c>
    </row>
    <row r="590" spans="1:44" ht="14.4" hidden="1" customHeight="1" outlineLevel="1" x14ac:dyDescent="0.25">
      <c r="A590" s="116" t="s">
        <v>2634</v>
      </c>
      <c r="B590" s="215" t="s">
        <v>2635</v>
      </c>
      <c r="C590" s="200" t="s">
        <v>2636</v>
      </c>
      <c r="D590" s="256">
        <v>5311.619999999999</v>
      </c>
      <c r="E590" s="294">
        <f t="shared" si="83"/>
        <v>5311.619999999999</v>
      </c>
      <c r="F590" s="230" t="s">
        <v>481</v>
      </c>
    </row>
    <row r="591" spans="1:44" s="26" customFormat="1" ht="14.4" hidden="1" customHeight="1" outlineLevel="1" x14ac:dyDescent="0.25">
      <c r="A591" s="116" t="s">
        <v>2839</v>
      </c>
      <c r="B591" s="213" t="s">
        <v>2843</v>
      </c>
      <c r="C591" s="174" t="s">
        <v>2847</v>
      </c>
      <c r="D591" s="256">
        <v>302.21999999999997</v>
      </c>
      <c r="E591" s="294">
        <f t="shared" si="83"/>
        <v>302.21999999999997</v>
      </c>
      <c r="F591" s="230" t="s">
        <v>481</v>
      </c>
    </row>
    <row r="592" spans="1:44" s="26" customFormat="1" ht="14.4" hidden="1" customHeight="1" outlineLevel="1" x14ac:dyDescent="0.25">
      <c r="A592" s="116" t="s">
        <v>2840</v>
      </c>
      <c r="B592" s="213" t="s">
        <v>2844</v>
      </c>
      <c r="C592" s="133" t="s">
        <v>2848</v>
      </c>
      <c r="D592" s="256">
        <v>408.47999999999996</v>
      </c>
      <c r="E592" s="294">
        <f t="shared" si="83"/>
        <v>408.47999999999996</v>
      </c>
      <c r="F592" s="230" t="s">
        <v>481</v>
      </c>
    </row>
    <row r="593" spans="1:44" s="26" customFormat="1" ht="14.4" hidden="1" customHeight="1" outlineLevel="1" x14ac:dyDescent="0.25">
      <c r="A593" s="116" t="s">
        <v>2842</v>
      </c>
      <c r="B593" s="33" t="s">
        <v>2846</v>
      </c>
      <c r="C593" s="174" t="s">
        <v>2850</v>
      </c>
      <c r="D593" s="256">
        <v>560.28</v>
      </c>
      <c r="E593" s="294">
        <f t="shared" si="83"/>
        <v>560.28</v>
      </c>
      <c r="F593" s="230" t="s">
        <v>481</v>
      </c>
    </row>
    <row r="594" spans="1:44" s="26" customFormat="1" ht="14.4" hidden="1" customHeight="1" outlineLevel="1" x14ac:dyDescent="0.25">
      <c r="A594" s="116" t="s">
        <v>2841</v>
      </c>
      <c r="B594" s="33" t="s">
        <v>2845</v>
      </c>
      <c r="C594" s="174" t="s">
        <v>2849</v>
      </c>
      <c r="D594" s="256">
        <v>454.01999999999992</v>
      </c>
      <c r="E594" s="294">
        <f t="shared" si="83"/>
        <v>454.01999999999992</v>
      </c>
      <c r="F594" s="230" t="s">
        <v>481</v>
      </c>
    </row>
    <row r="595" spans="1:44" ht="14.4" hidden="1" customHeight="1" outlineLevel="1" x14ac:dyDescent="0.25">
      <c r="A595" s="142" t="s">
        <v>2963</v>
      </c>
      <c r="B595" s="87" t="s">
        <v>2954</v>
      </c>
      <c r="C595" s="101" t="s">
        <v>2973</v>
      </c>
      <c r="D595" s="256">
        <v>651.3599999999999</v>
      </c>
      <c r="E595" s="294">
        <f t="shared" si="83"/>
        <v>651.3599999999999</v>
      </c>
      <c r="F595" s="230" t="s">
        <v>481</v>
      </c>
    </row>
    <row r="596" spans="1:44" ht="14.4" hidden="1" customHeight="1" outlineLevel="1" x14ac:dyDescent="0.25">
      <c r="A596" s="116" t="s">
        <v>2129</v>
      </c>
      <c r="B596" s="33" t="s">
        <v>2128</v>
      </c>
      <c r="C596" s="133" t="s">
        <v>2469</v>
      </c>
      <c r="D596" s="256">
        <v>2123.8199999999997</v>
      </c>
      <c r="E596" s="294">
        <f t="shared" si="83"/>
        <v>2123.8199999999997</v>
      </c>
      <c r="F596" s="230" t="s">
        <v>481</v>
      </c>
    </row>
    <row r="597" spans="1:44" ht="14.4" hidden="1" customHeight="1" outlineLevel="1" x14ac:dyDescent="0.25">
      <c r="A597" s="116" t="s">
        <v>2646</v>
      </c>
      <c r="B597" s="33" t="s">
        <v>2647</v>
      </c>
      <c r="C597" s="133" t="s">
        <v>2648</v>
      </c>
      <c r="D597" s="256">
        <v>2579.2199999999998</v>
      </c>
      <c r="E597" s="294">
        <f t="shared" si="83"/>
        <v>2579.2199999999998</v>
      </c>
      <c r="F597" s="230" t="s">
        <v>481</v>
      </c>
    </row>
    <row r="598" spans="1:44" ht="14.4" hidden="1" customHeight="1" outlineLevel="1" x14ac:dyDescent="0.25">
      <c r="A598" s="116" t="s">
        <v>1042</v>
      </c>
      <c r="B598" s="213" t="s">
        <v>1043</v>
      </c>
      <c r="C598" s="3" t="s">
        <v>1044</v>
      </c>
      <c r="D598" s="256">
        <v>241.49999999999994</v>
      </c>
      <c r="E598" s="294">
        <f t="shared" si="83"/>
        <v>241.49999999999994</v>
      </c>
      <c r="F598" s="230" t="s">
        <v>481</v>
      </c>
    </row>
    <row r="599" spans="1:44" ht="12.6" hidden="1" customHeight="1" outlineLevel="1" x14ac:dyDescent="0.25">
      <c r="A599" s="142" t="s">
        <v>1784</v>
      </c>
      <c r="B599" s="87" t="s">
        <v>1783</v>
      </c>
      <c r="C599" s="101" t="s">
        <v>2450</v>
      </c>
      <c r="D599" s="256">
        <v>499.55999999999995</v>
      </c>
      <c r="E599" s="294">
        <f t="shared" si="83"/>
        <v>499.55999999999995</v>
      </c>
      <c r="F599" s="230" t="s">
        <v>481</v>
      </c>
    </row>
    <row r="600" spans="1:44" ht="13.8" hidden="1" customHeight="1" outlineLevel="1" x14ac:dyDescent="0.25">
      <c r="A600" s="116" t="s">
        <v>2201</v>
      </c>
      <c r="B600" s="33" t="s">
        <v>2200</v>
      </c>
      <c r="C600" s="133" t="s">
        <v>2468</v>
      </c>
      <c r="D600" s="256">
        <v>2275.62</v>
      </c>
      <c r="E600" s="294">
        <f t="shared" si="83"/>
        <v>2275.62</v>
      </c>
      <c r="F600" s="230" t="s">
        <v>481</v>
      </c>
    </row>
    <row r="601" spans="1:44" ht="13.8" hidden="1" customHeight="1" outlineLevel="1" x14ac:dyDescent="0.25">
      <c r="A601" s="116" t="s">
        <v>2127</v>
      </c>
      <c r="B601" s="33" t="s">
        <v>2126</v>
      </c>
      <c r="C601" s="133" t="s">
        <v>2467</v>
      </c>
      <c r="D601" s="256">
        <v>1820.2199999999998</v>
      </c>
      <c r="E601" s="294">
        <f t="shared" si="83"/>
        <v>1820.2199999999998</v>
      </c>
      <c r="F601" s="230" t="s">
        <v>481</v>
      </c>
    </row>
    <row r="602" spans="1:44" ht="13.2" hidden="1" customHeight="1" outlineLevel="1" x14ac:dyDescent="0.25">
      <c r="A602" s="118" t="s">
        <v>2915</v>
      </c>
      <c r="B602" s="32" t="s">
        <v>2916</v>
      </c>
      <c r="C602" s="101" t="s">
        <v>2919</v>
      </c>
      <c r="D602" s="256">
        <v>1668.4199999999998</v>
      </c>
      <c r="E602" s="294">
        <f t="shared" si="83"/>
        <v>1668.4199999999998</v>
      </c>
      <c r="F602" s="230" t="s">
        <v>481</v>
      </c>
    </row>
    <row r="603" spans="1:44" ht="13.2" hidden="1" customHeight="1" outlineLevel="1" x14ac:dyDescent="0.25">
      <c r="A603" s="124" t="s">
        <v>2924</v>
      </c>
      <c r="B603" s="24" t="s">
        <v>2923</v>
      </c>
      <c r="C603" s="174" t="s">
        <v>2925</v>
      </c>
      <c r="D603" s="256">
        <v>1486.2599999999998</v>
      </c>
      <c r="E603" s="294">
        <f t="shared" si="83"/>
        <v>1486.2599999999998</v>
      </c>
      <c r="F603" s="230" t="s">
        <v>481</v>
      </c>
    </row>
    <row r="604" spans="1:44" ht="13.2" hidden="1" customHeight="1" outlineLevel="1" x14ac:dyDescent="0.25">
      <c r="A604" s="118" t="s">
        <v>2914</v>
      </c>
      <c r="B604" s="32" t="s">
        <v>2917</v>
      </c>
      <c r="C604" s="101" t="s">
        <v>2918</v>
      </c>
      <c r="D604" s="256">
        <v>1364.82</v>
      </c>
      <c r="E604" s="294">
        <f t="shared" si="83"/>
        <v>1364.82</v>
      </c>
      <c r="F604" s="230" t="s">
        <v>481</v>
      </c>
    </row>
    <row r="605" spans="1:44" ht="13.2" hidden="1" customHeight="1" outlineLevel="1" x14ac:dyDescent="0.25">
      <c r="A605" s="124" t="s">
        <v>2921</v>
      </c>
      <c r="B605" s="24" t="s">
        <v>2920</v>
      </c>
      <c r="C605" s="174" t="s">
        <v>2922</v>
      </c>
      <c r="D605" s="256">
        <v>1182.6599999999999</v>
      </c>
      <c r="E605" s="294">
        <f t="shared" si="83"/>
        <v>1182.6599999999999</v>
      </c>
      <c r="F605" s="230" t="s">
        <v>481</v>
      </c>
    </row>
    <row r="606" spans="1:44" ht="12" hidden="1" customHeight="1" outlineLevel="1" x14ac:dyDescent="0.25">
      <c r="A606" s="118" t="s">
        <v>1614</v>
      </c>
      <c r="B606" s="32" t="s">
        <v>1613</v>
      </c>
      <c r="C606" s="101" t="s">
        <v>2191</v>
      </c>
      <c r="D606" s="256">
        <v>1744.32</v>
      </c>
      <c r="E606" s="294">
        <f t="shared" si="83"/>
        <v>1744.32</v>
      </c>
      <c r="F606" s="230" t="s">
        <v>481</v>
      </c>
    </row>
    <row r="607" spans="1:44" s="20" customFormat="1" ht="14.4" hidden="1" customHeight="1" outlineLevel="1" x14ac:dyDescent="0.25">
      <c r="A607" s="116" t="s">
        <v>1059</v>
      </c>
      <c r="B607" s="33" t="s">
        <v>1058</v>
      </c>
      <c r="C607" s="205" t="s">
        <v>2497</v>
      </c>
      <c r="D607" s="256">
        <v>1972.0199999999998</v>
      </c>
      <c r="E607" s="294">
        <f t="shared" si="83"/>
        <v>1972.0199999999998</v>
      </c>
      <c r="F607" s="230" t="s">
        <v>481</v>
      </c>
      <c r="G607" s="4"/>
      <c r="H607" s="4"/>
      <c r="I607" s="4"/>
      <c r="J607" s="4"/>
      <c r="K607" s="4"/>
      <c r="L607" s="4"/>
      <c r="M607" s="4"/>
      <c r="N607" s="4"/>
      <c r="O607" s="4"/>
      <c r="P607" s="4"/>
      <c r="Q607" s="4"/>
      <c r="R607" s="4"/>
      <c r="S607" s="4"/>
      <c r="T607" s="4"/>
      <c r="U607" s="4"/>
      <c r="V607" s="4"/>
      <c r="W607" s="4"/>
      <c r="X607" s="4"/>
      <c r="Y607" s="4"/>
      <c r="Z607" s="4"/>
      <c r="AA607" s="4"/>
      <c r="AB607" s="4"/>
      <c r="AC607" s="4"/>
      <c r="AD607" s="4"/>
      <c r="AE607" s="4"/>
      <c r="AF607" s="4"/>
      <c r="AG607" s="4"/>
      <c r="AH607" s="4"/>
      <c r="AI607" s="4"/>
      <c r="AJ607" s="4"/>
      <c r="AK607" s="4"/>
      <c r="AL607" s="4"/>
      <c r="AM607" s="4"/>
      <c r="AN607" s="4"/>
      <c r="AO607" s="4"/>
      <c r="AP607" s="4"/>
      <c r="AQ607" s="4"/>
      <c r="AR607" s="4"/>
    </row>
    <row r="608" spans="1:44" ht="13.2" hidden="1" customHeight="1" outlineLevel="1" x14ac:dyDescent="0.25">
      <c r="A608" s="118" t="s">
        <v>3025</v>
      </c>
      <c r="B608" s="32" t="s">
        <v>3024</v>
      </c>
      <c r="C608" s="101" t="s">
        <v>3026</v>
      </c>
      <c r="D608" s="256">
        <v>1137.1199999999999</v>
      </c>
      <c r="E608" s="294">
        <f t="shared" si="83"/>
        <v>1137.1199999999999</v>
      </c>
      <c r="F608" s="230" t="s">
        <v>481</v>
      </c>
    </row>
    <row r="609" spans="1:8" ht="13.2" hidden="1" customHeight="1" outlineLevel="1" x14ac:dyDescent="0.25">
      <c r="A609" s="118" t="s">
        <v>2151</v>
      </c>
      <c r="B609" s="32" t="s">
        <v>2152</v>
      </c>
      <c r="C609" s="101" t="s">
        <v>3045</v>
      </c>
      <c r="D609" s="256">
        <v>2047.9199999999998</v>
      </c>
      <c r="E609" s="294">
        <f t="shared" si="83"/>
        <v>2047.9199999999998</v>
      </c>
      <c r="F609" s="230" t="s">
        <v>481</v>
      </c>
    </row>
    <row r="610" spans="1:8" ht="13.2" hidden="1" customHeight="1" outlineLevel="1" x14ac:dyDescent="0.25">
      <c r="A610" s="118" t="s">
        <v>2599</v>
      </c>
      <c r="B610" s="32" t="s">
        <v>2598</v>
      </c>
      <c r="C610" s="101" t="s">
        <v>2600</v>
      </c>
      <c r="D610" s="256">
        <v>2047.9199999999998</v>
      </c>
      <c r="E610" s="294">
        <f t="shared" ref="E610:E619" si="84">D610*(1-$E$5)</f>
        <v>2047.9199999999998</v>
      </c>
      <c r="F610" s="230" t="s">
        <v>481</v>
      </c>
    </row>
    <row r="611" spans="1:8" ht="12.6" hidden="1" customHeight="1" outlineLevel="1" x14ac:dyDescent="0.25">
      <c r="A611" s="118" t="s">
        <v>1977</v>
      </c>
      <c r="B611" s="32" t="s">
        <v>1976</v>
      </c>
      <c r="C611" s="101" t="s">
        <v>2528</v>
      </c>
      <c r="D611" s="256">
        <v>1896.12</v>
      </c>
      <c r="E611" s="294">
        <f t="shared" si="84"/>
        <v>1896.12</v>
      </c>
      <c r="F611" s="230" t="s">
        <v>481</v>
      </c>
    </row>
    <row r="612" spans="1:8" ht="12.6" hidden="1" customHeight="1" outlineLevel="1" x14ac:dyDescent="0.25">
      <c r="A612" s="118" t="s">
        <v>1978</v>
      </c>
      <c r="B612" s="32" t="s">
        <v>1979</v>
      </c>
      <c r="C612" s="174" t="s">
        <v>2485</v>
      </c>
      <c r="D612" s="256">
        <v>1668.4199999999998</v>
      </c>
      <c r="E612" s="294">
        <f t="shared" si="84"/>
        <v>1668.4199999999998</v>
      </c>
      <c r="F612" s="230" t="s">
        <v>481</v>
      </c>
    </row>
    <row r="613" spans="1:8" ht="13.2" hidden="1" customHeight="1" outlineLevel="1" x14ac:dyDescent="0.25">
      <c r="A613" s="118" t="s">
        <v>2068</v>
      </c>
      <c r="B613" s="32" t="s">
        <v>2070</v>
      </c>
      <c r="C613" s="101" t="s">
        <v>2192</v>
      </c>
      <c r="D613" s="256">
        <v>1516.62</v>
      </c>
      <c r="E613" s="294">
        <f t="shared" si="84"/>
        <v>1516.62</v>
      </c>
      <c r="F613" s="230" t="s">
        <v>481</v>
      </c>
    </row>
    <row r="614" spans="1:8" ht="13.2" hidden="1" customHeight="1" outlineLevel="1" x14ac:dyDescent="0.25">
      <c r="A614" s="118" t="s">
        <v>2069</v>
      </c>
      <c r="B614" s="32" t="s">
        <v>2071</v>
      </c>
      <c r="C614" s="101" t="s">
        <v>2492</v>
      </c>
      <c r="D614" s="256">
        <v>1592.5199999999998</v>
      </c>
      <c r="E614" s="294">
        <f t="shared" si="84"/>
        <v>1592.5199999999998</v>
      </c>
      <c r="F614" s="230" t="s">
        <v>481</v>
      </c>
    </row>
    <row r="615" spans="1:8" ht="13.2" hidden="1" customHeight="1" outlineLevel="1" x14ac:dyDescent="0.25">
      <c r="A615" s="118" t="s">
        <v>2072</v>
      </c>
      <c r="B615" s="32" t="s">
        <v>2074</v>
      </c>
      <c r="C615" s="174" t="s">
        <v>2183</v>
      </c>
      <c r="D615" s="256">
        <v>1288.9199999999998</v>
      </c>
      <c r="E615" s="294">
        <f t="shared" si="84"/>
        <v>1288.9199999999998</v>
      </c>
      <c r="F615" s="230" t="s">
        <v>481</v>
      </c>
    </row>
    <row r="616" spans="1:8" ht="13.2" hidden="1" customHeight="1" outlineLevel="1" x14ac:dyDescent="0.25">
      <c r="A616" s="118" t="s">
        <v>2073</v>
      </c>
      <c r="B616" s="32" t="s">
        <v>2075</v>
      </c>
      <c r="C616" s="174" t="s">
        <v>2182</v>
      </c>
      <c r="D616" s="256">
        <v>1364.82</v>
      </c>
      <c r="E616" s="294">
        <f t="shared" si="84"/>
        <v>1364.82</v>
      </c>
      <c r="F616" s="230" t="s">
        <v>481</v>
      </c>
    </row>
    <row r="617" spans="1:8" ht="12.6" hidden="1" customHeight="1" outlineLevel="1" x14ac:dyDescent="0.25">
      <c r="A617" s="118" t="s">
        <v>1482</v>
      </c>
      <c r="B617" s="32" t="s">
        <v>1480</v>
      </c>
      <c r="C617" s="101" t="s">
        <v>2530</v>
      </c>
      <c r="D617" s="256">
        <v>1820.2199999999998</v>
      </c>
      <c r="E617" s="294">
        <f t="shared" si="84"/>
        <v>1820.2199999999998</v>
      </c>
      <c r="F617" s="230" t="s">
        <v>481</v>
      </c>
    </row>
    <row r="618" spans="1:8" s="198" customFormat="1" ht="14.4" hidden="1" customHeight="1" outlineLevel="1" x14ac:dyDescent="0.25">
      <c r="A618" s="116" t="s">
        <v>1476</v>
      </c>
      <c r="B618" s="33" t="s">
        <v>1475</v>
      </c>
      <c r="C618" s="174" t="s">
        <v>2620</v>
      </c>
      <c r="D618" s="256">
        <v>302.21999999999997</v>
      </c>
      <c r="E618" s="294">
        <f t="shared" si="84"/>
        <v>302.21999999999997</v>
      </c>
      <c r="F618" s="230" t="s">
        <v>481</v>
      </c>
      <c r="G618" s="26"/>
      <c r="H618" s="26"/>
    </row>
    <row r="619" spans="1:8" s="88" customFormat="1" ht="12" hidden="1" customHeight="1" outlineLevel="1" x14ac:dyDescent="0.25">
      <c r="A619" s="116" t="s">
        <v>1944</v>
      </c>
      <c r="B619" s="33" t="s">
        <v>1941</v>
      </c>
      <c r="C619" s="101" t="s">
        <v>2803</v>
      </c>
      <c r="D619" s="256">
        <v>1516.62</v>
      </c>
      <c r="E619" s="294">
        <f t="shared" si="84"/>
        <v>1516.62</v>
      </c>
      <c r="F619" s="230" t="s">
        <v>481</v>
      </c>
    </row>
    <row r="620" spans="1:8" ht="14.4" hidden="1" customHeight="1" outlineLevel="1" x14ac:dyDescent="0.25">
      <c r="A620" s="120" t="s">
        <v>2208</v>
      </c>
      <c r="B620" s="216" t="s">
        <v>2040</v>
      </c>
      <c r="C620" s="28" t="s">
        <v>2579</v>
      </c>
      <c r="D620" s="256">
        <v>302.21999999999997</v>
      </c>
      <c r="E620" s="294">
        <f>D620*(1-'Аудіосистеми AXIS'!$E$5)</f>
        <v>302.21999999999997</v>
      </c>
      <c r="F620" s="230" t="s">
        <v>481</v>
      </c>
      <c r="G620" s="207"/>
      <c r="H620" s="207"/>
    </row>
    <row r="621" spans="1:8" ht="13.8" hidden="1" customHeight="1" outlineLevel="1" x14ac:dyDescent="0.25">
      <c r="A621" s="126" t="s">
        <v>2561</v>
      </c>
      <c r="B621" s="212" t="s">
        <v>2562</v>
      </c>
      <c r="C621" s="94" t="s">
        <v>1153</v>
      </c>
      <c r="D621" s="256">
        <v>51.059999999999995</v>
      </c>
      <c r="E621" s="294">
        <f>D621*(1-'Аксесуари AXIS'!$E$5)</f>
        <v>51.059999999999995</v>
      </c>
      <c r="F621" s="230" t="s">
        <v>481</v>
      </c>
    </row>
    <row r="622" spans="1:8" ht="14.4" hidden="1" customHeight="1" outlineLevel="1" x14ac:dyDescent="0.25">
      <c r="A622" s="118" t="s">
        <v>2745</v>
      </c>
      <c r="B622" s="32" t="s">
        <v>2749</v>
      </c>
      <c r="C622" s="101" t="s">
        <v>2753</v>
      </c>
      <c r="D622" s="256">
        <v>1061.2199999999998</v>
      </c>
      <c r="E622" s="294">
        <f t="shared" ref="E622:E631" si="85">D622*(1-$E$5)</f>
        <v>1061.2199999999998</v>
      </c>
      <c r="F622" s="230" t="s">
        <v>481</v>
      </c>
    </row>
    <row r="623" spans="1:8" ht="14.4" hidden="1" customHeight="1" outlineLevel="1" x14ac:dyDescent="0.25">
      <c r="A623" s="118" t="s">
        <v>2744</v>
      </c>
      <c r="B623" s="32" t="s">
        <v>2748</v>
      </c>
      <c r="C623" s="101" t="s">
        <v>2752</v>
      </c>
      <c r="D623" s="256">
        <v>939.77999999999986</v>
      </c>
      <c r="E623" s="294">
        <f t="shared" si="85"/>
        <v>939.77999999999986</v>
      </c>
      <c r="F623" s="230" t="s">
        <v>481</v>
      </c>
    </row>
    <row r="624" spans="1:8" ht="14.4" hidden="1" customHeight="1" outlineLevel="1" x14ac:dyDescent="0.25">
      <c r="A624" s="118" t="s">
        <v>2743</v>
      </c>
      <c r="B624" s="32" t="s">
        <v>2747</v>
      </c>
      <c r="C624" s="101" t="s">
        <v>2751</v>
      </c>
      <c r="D624" s="256">
        <v>879.06</v>
      </c>
      <c r="E624" s="294">
        <f t="shared" si="85"/>
        <v>879.06</v>
      </c>
      <c r="F624" s="230" t="s">
        <v>481</v>
      </c>
    </row>
    <row r="625" spans="1:44" ht="14.4" hidden="1" customHeight="1" outlineLevel="1" x14ac:dyDescent="0.25">
      <c r="A625" s="118" t="s">
        <v>2742</v>
      </c>
      <c r="B625" s="32" t="s">
        <v>2746</v>
      </c>
      <c r="C625" s="101" t="s">
        <v>2750</v>
      </c>
      <c r="D625" s="256">
        <v>757.61999999999989</v>
      </c>
      <c r="E625" s="294">
        <f t="shared" si="85"/>
        <v>757.61999999999989</v>
      </c>
      <c r="F625" s="230" t="s">
        <v>481</v>
      </c>
    </row>
    <row r="626" spans="1:44" ht="14.4" hidden="1" customHeight="1" outlineLevel="1" x14ac:dyDescent="0.25">
      <c r="A626" s="116" t="s">
        <v>2737</v>
      </c>
      <c r="B626" s="32" t="s">
        <v>2738</v>
      </c>
      <c r="C626" s="200" t="s">
        <v>2739</v>
      </c>
      <c r="D626" s="256">
        <v>4097.2199999999993</v>
      </c>
      <c r="E626" s="294">
        <f t="shared" si="85"/>
        <v>4097.2199999999993</v>
      </c>
      <c r="F626" s="230" t="s">
        <v>481</v>
      </c>
    </row>
    <row r="627" spans="1:44" ht="14.4" hidden="1" customHeight="1" outlineLevel="1" x14ac:dyDescent="0.25">
      <c r="A627" s="116" t="s">
        <v>1698</v>
      </c>
      <c r="B627" s="32" t="s">
        <v>1697</v>
      </c>
      <c r="C627" s="200" t="s">
        <v>2629</v>
      </c>
      <c r="D627" s="256">
        <v>4552.62</v>
      </c>
      <c r="E627" s="294">
        <f t="shared" si="85"/>
        <v>4552.62</v>
      </c>
      <c r="F627" s="230" t="s">
        <v>481</v>
      </c>
    </row>
    <row r="628" spans="1:44" ht="15.6" hidden="1" customHeight="1" outlineLevel="1" x14ac:dyDescent="0.25">
      <c r="A628" s="124" t="s">
        <v>2050</v>
      </c>
      <c r="B628" s="24" t="s">
        <v>2054</v>
      </c>
      <c r="C628" s="174" t="s">
        <v>2180</v>
      </c>
      <c r="D628" s="256">
        <v>1061.2199999999998</v>
      </c>
      <c r="E628" s="294">
        <f t="shared" si="85"/>
        <v>1061.2199999999998</v>
      </c>
      <c r="F628" s="230" t="s">
        <v>481</v>
      </c>
    </row>
    <row r="629" spans="1:44" ht="15.6" hidden="1" customHeight="1" outlineLevel="1" x14ac:dyDescent="0.25">
      <c r="A629" s="124" t="s">
        <v>2051</v>
      </c>
      <c r="B629" s="24" t="s">
        <v>2055</v>
      </c>
      <c r="C629" s="174" t="s">
        <v>2484</v>
      </c>
      <c r="D629" s="256">
        <v>1213.0199999999998</v>
      </c>
      <c r="E629" s="294">
        <f t="shared" si="85"/>
        <v>1213.0199999999998</v>
      </c>
      <c r="F629" s="230" t="s">
        <v>481</v>
      </c>
    </row>
    <row r="630" spans="1:44" ht="15.6" hidden="1" customHeight="1" outlineLevel="1" x14ac:dyDescent="0.25">
      <c r="A630" s="118" t="s">
        <v>2046</v>
      </c>
      <c r="B630" s="32" t="s">
        <v>2045</v>
      </c>
      <c r="C630" s="101" t="s">
        <v>2524</v>
      </c>
      <c r="D630" s="256">
        <v>1364.82</v>
      </c>
      <c r="E630" s="294">
        <f t="shared" si="85"/>
        <v>1364.82</v>
      </c>
      <c r="F630" s="230" t="s">
        <v>481</v>
      </c>
    </row>
    <row r="631" spans="1:44" ht="15.6" hidden="1" customHeight="1" outlineLevel="1" x14ac:dyDescent="0.25">
      <c r="A631" s="118" t="s">
        <v>2047</v>
      </c>
      <c r="B631" s="32" t="s">
        <v>3190</v>
      </c>
      <c r="C631" s="101" t="s">
        <v>2524</v>
      </c>
      <c r="D631" s="256">
        <v>1516.62</v>
      </c>
      <c r="E631" s="294">
        <f t="shared" si="85"/>
        <v>1516.62</v>
      </c>
      <c r="F631" s="230" t="s">
        <v>481</v>
      </c>
    </row>
    <row r="632" spans="1:44" ht="13.8" hidden="1" customHeight="1" outlineLevel="1" x14ac:dyDescent="0.25">
      <c r="A632" s="116" t="s">
        <v>193</v>
      </c>
      <c r="B632" s="213" t="s">
        <v>192</v>
      </c>
      <c r="C632" s="205" t="s">
        <v>2506</v>
      </c>
      <c r="D632" s="256">
        <v>1516.62</v>
      </c>
      <c r="E632" s="294">
        <f>D632*(1-'IP-відеокодеры AXIS'!$E$5)</f>
        <v>1516.62</v>
      </c>
      <c r="F632" s="230" t="s">
        <v>481</v>
      </c>
    </row>
    <row r="633" spans="1:44" ht="14.4" hidden="1" customHeight="1" outlineLevel="1" x14ac:dyDescent="0.25">
      <c r="A633" s="119" t="s">
        <v>728</v>
      </c>
      <c r="B633" s="33" t="s">
        <v>727</v>
      </c>
      <c r="C633" s="204" t="s">
        <v>2509</v>
      </c>
      <c r="D633" s="256">
        <v>605.82000000000005</v>
      </c>
      <c r="E633" s="294">
        <f>D633*(1-'IP-відеокодеры AXIS'!$E$5)</f>
        <v>605.82000000000005</v>
      </c>
      <c r="F633" s="230" t="s">
        <v>481</v>
      </c>
    </row>
    <row r="634" spans="1:44" ht="13.8" hidden="1" customHeight="1" outlineLevel="1" x14ac:dyDescent="0.25">
      <c r="A634" s="116" t="s">
        <v>587</v>
      </c>
      <c r="B634" s="213" t="s">
        <v>1121</v>
      </c>
      <c r="C634" s="205" t="s">
        <v>2505</v>
      </c>
      <c r="D634" s="256">
        <v>605.82000000000005</v>
      </c>
      <c r="E634" s="294">
        <f>D634*(1-'IP-відеокодеры AXIS'!$E$5)</f>
        <v>605.82000000000005</v>
      </c>
      <c r="F634" s="230" t="s">
        <v>481</v>
      </c>
    </row>
    <row r="635" spans="1:44" s="20" customFormat="1" ht="13.2" hidden="1" customHeight="1" outlineLevel="1" x14ac:dyDescent="0.25">
      <c r="A635" s="116" t="s">
        <v>1057</v>
      </c>
      <c r="B635" s="33" t="s">
        <v>1056</v>
      </c>
      <c r="C635" s="205" t="s">
        <v>2496</v>
      </c>
      <c r="D635" s="256">
        <v>1516.62</v>
      </c>
      <c r="E635" s="294">
        <f>D635*(1-'IP-відеокодеры AXIS'!$E$5)</f>
        <v>1516.62</v>
      </c>
      <c r="F635" s="230" t="s">
        <v>481</v>
      </c>
      <c r="G635" s="4"/>
      <c r="H635" s="4"/>
      <c r="I635" s="4"/>
      <c r="J635" s="4"/>
      <c r="K635" s="4"/>
      <c r="L635" s="4"/>
      <c r="M635" s="4"/>
      <c r="N635" s="4"/>
      <c r="O635" s="4"/>
      <c r="P635" s="4"/>
      <c r="Q635" s="4"/>
      <c r="R635" s="4"/>
      <c r="S635" s="4"/>
      <c r="T635" s="4"/>
      <c r="U635" s="4"/>
      <c r="V635" s="4"/>
      <c r="W635" s="4"/>
      <c r="X635" s="4"/>
      <c r="Y635" s="4"/>
      <c r="Z635" s="4"/>
      <c r="AA635" s="4"/>
      <c r="AB635" s="4"/>
      <c r="AC635" s="4"/>
      <c r="AD635" s="4"/>
      <c r="AE635" s="4"/>
      <c r="AF635" s="4"/>
      <c r="AG635" s="4"/>
      <c r="AH635" s="4"/>
      <c r="AI635" s="4"/>
      <c r="AJ635" s="4"/>
      <c r="AK635" s="4"/>
      <c r="AL635" s="4"/>
      <c r="AM635" s="4"/>
      <c r="AN635" s="4"/>
      <c r="AO635" s="4"/>
      <c r="AP635" s="4"/>
      <c r="AQ635" s="4"/>
      <c r="AR635" s="4"/>
    </row>
    <row r="636" spans="1:44" ht="15" hidden="1" customHeight="1" outlineLevel="1" x14ac:dyDescent="0.25">
      <c r="A636" s="125" t="s">
        <v>3002</v>
      </c>
      <c r="B636" s="212" t="s">
        <v>3001</v>
      </c>
      <c r="C636" s="164" t="s">
        <v>3003</v>
      </c>
      <c r="D636" s="256">
        <v>582.3599999999999</v>
      </c>
      <c r="E636" s="294">
        <f>D636*(1-'Аксесуари AXIS'!$E$5)</f>
        <v>582.3599999999999</v>
      </c>
      <c r="F636" s="230" t="s">
        <v>481</v>
      </c>
    </row>
    <row r="637" spans="1:44" ht="13.8" hidden="1" customHeight="1" outlineLevel="1" x14ac:dyDescent="0.25">
      <c r="A637" s="124" t="s">
        <v>2694</v>
      </c>
      <c r="B637" s="24" t="s">
        <v>2695</v>
      </c>
      <c r="C637" s="174" t="s">
        <v>2702</v>
      </c>
      <c r="D637" s="256">
        <v>636.17999999999995</v>
      </c>
      <c r="E637" s="294">
        <f t="shared" ref="E637:E647" si="86">D637*(1-$E$5)</f>
        <v>636.17999999999995</v>
      </c>
      <c r="F637" s="230" t="s">
        <v>481</v>
      </c>
    </row>
    <row r="638" spans="1:44" ht="13.8" hidden="1" customHeight="1" outlineLevel="1" x14ac:dyDescent="0.25">
      <c r="A638" s="118" t="s">
        <v>2697</v>
      </c>
      <c r="B638" s="32" t="s">
        <v>2696</v>
      </c>
      <c r="C638" s="174" t="s">
        <v>2698</v>
      </c>
      <c r="D638" s="256">
        <v>712.07999999999993</v>
      </c>
      <c r="E638" s="294">
        <f t="shared" si="86"/>
        <v>712.07999999999993</v>
      </c>
      <c r="F638" s="230" t="s">
        <v>481</v>
      </c>
    </row>
    <row r="639" spans="1:44" ht="15" hidden="1" customHeight="1" outlineLevel="1" x14ac:dyDescent="0.25">
      <c r="A639" s="116" t="s">
        <v>1473</v>
      </c>
      <c r="B639" s="21" t="s">
        <v>1469</v>
      </c>
      <c r="C639" s="133" t="s">
        <v>2516</v>
      </c>
      <c r="D639" s="256">
        <v>9106.619999999999</v>
      </c>
      <c r="E639" s="294">
        <f t="shared" si="86"/>
        <v>9106.619999999999</v>
      </c>
      <c r="F639" s="230" t="s">
        <v>481</v>
      </c>
    </row>
    <row r="640" spans="1:44" ht="15" hidden="1" customHeight="1" outlineLevel="1" x14ac:dyDescent="0.25">
      <c r="A640" s="116" t="s">
        <v>1472</v>
      </c>
      <c r="B640" s="21" t="s">
        <v>1468</v>
      </c>
      <c r="C640" s="133" t="s">
        <v>2515</v>
      </c>
      <c r="D640" s="256">
        <v>7588.619999999999</v>
      </c>
      <c r="E640" s="294">
        <f t="shared" si="86"/>
        <v>7588.619999999999</v>
      </c>
      <c r="F640" s="230" t="s">
        <v>481</v>
      </c>
    </row>
    <row r="641" spans="1:35" ht="15" hidden="1" customHeight="1" outlineLevel="1" x14ac:dyDescent="0.25">
      <c r="A641" s="116" t="s">
        <v>1471</v>
      </c>
      <c r="B641" s="21" t="s">
        <v>1467</v>
      </c>
      <c r="C641" s="133" t="s">
        <v>2514</v>
      </c>
      <c r="D641" s="256">
        <v>7588.619999999999</v>
      </c>
      <c r="E641" s="294">
        <f t="shared" si="86"/>
        <v>7588.619999999999</v>
      </c>
      <c r="F641" s="230" t="s">
        <v>481</v>
      </c>
    </row>
    <row r="642" spans="1:35" ht="15" hidden="1" customHeight="1" outlineLevel="1" x14ac:dyDescent="0.25">
      <c r="A642" s="116" t="s">
        <v>1442</v>
      </c>
      <c r="B642" s="21" t="s">
        <v>1437</v>
      </c>
      <c r="C642" s="133" t="s">
        <v>2520</v>
      </c>
      <c r="D642" s="256">
        <v>5767.0199999999995</v>
      </c>
      <c r="E642" s="294">
        <f t="shared" si="86"/>
        <v>5767.0199999999995</v>
      </c>
      <c r="F642" s="230" t="s">
        <v>481</v>
      </c>
    </row>
    <row r="643" spans="1:35" ht="15" hidden="1" customHeight="1" outlineLevel="1" x14ac:dyDescent="0.25">
      <c r="A643" s="116" t="s">
        <v>1441</v>
      </c>
      <c r="B643" s="21" t="s">
        <v>1436</v>
      </c>
      <c r="C643" s="133" t="s">
        <v>2519</v>
      </c>
      <c r="D643" s="256">
        <v>4249.0199999999995</v>
      </c>
      <c r="E643" s="294">
        <f t="shared" si="86"/>
        <v>4249.0199999999995</v>
      </c>
      <c r="F643" s="230" t="s">
        <v>481</v>
      </c>
    </row>
    <row r="644" spans="1:35" ht="15" hidden="1" customHeight="1" outlineLevel="1" x14ac:dyDescent="0.25">
      <c r="A644" s="116" t="s">
        <v>1440</v>
      </c>
      <c r="B644" s="21" t="s">
        <v>1435</v>
      </c>
      <c r="C644" s="133" t="s">
        <v>2518</v>
      </c>
      <c r="D644" s="256">
        <v>4249.0199999999995</v>
      </c>
      <c r="E644" s="294">
        <f t="shared" si="86"/>
        <v>4249.0199999999995</v>
      </c>
      <c r="F644" s="230" t="s">
        <v>481</v>
      </c>
    </row>
    <row r="645" spans="1:35" ht="15" hidden="1" customHeight="1" outlineLevel="1" x14ac:dyDescent="0.25">
      <c r="A645" s="116" t="s">
        <v>1439</v>
      </c>
      <c r="B645" s="24" t="s">
        <v>1434</v>
      </c>
      <c r="C645" s="133" t="s">
        <v>2517</v>
      </c>
      <c r="D645" s="256">
        <v>4249.0199999999995</v>
      </c>
      <c r="E645" s="294">
        <f t="shared" si="86"/>
        <v>4249.0199999999995</v>
      </c>
      <c r="F645" s="230" t="s">
        <v>481</v>
      </c>
    </row>
    <row r="646" spans="1:35" ht="15" hidden="1" customHeight="1" outlineLevel="1" x14ac:dyDescent="0.25">
      <c r="A646" s="116" t="s">
        <v>1126</v>
      </c>
      <c r="B646" s="217" t="s">
        <v>1124</v>
      </c>
      <c r="C646" s="101" t="s">
        <v>2449</v>
      </c>
      <c r="D646" s="256">
        <v>833.51999999999987</v>
      </c>
      <c r="E646" s="294">
        <f t="shared" si="86"/>
        <v>833.51999999999987</v>
      </c>
      <c r="F646" s="230" t="s">
        <v>481</v>
      </c>
    </row>
    <row r="647" spans="1:35" ht="15" hidden="1" customHeight="1" outlineLevel="1" x14ac:dyDescent="0.25">
      <c r="A647" s="116" t="s">
        <v>2837</v>
      </c>
      <c r="B647" s="211" t="s">
        <v>2836</v>
      </c>
      <c r="C647" s="165" t="s">
        <v>2838</v>
      </c>
      <c r="D647" s="256">
        <v>7588.619999999999</v>
      </c>
      <c r="E647" s="294">
        <f t="shared" si="86"/>
        <v>7588.619999999999</v>
      </c>
      <c r="F647" s="230" t="s">
        <v>481</v>
      </c>
    </row>
    <row r="648" spans="1:35" ht="15" hidden="1" customHeight="1" outlineLevel="1" x14ac:dyDescent="0.25">
      <c r="A648" s="119" t="s">
        <v>6</v>
      </c>
      <c r="B648" s="239" t="s">
        <v>5</v>
      </c>
      <c r="C648" s="43" t="s">
        <v>168</v>
      </c>
      <c r="D648" s="256">
        <v>529.91999999999996</v>
      </c>
      <c r="E648" s="294">
        <f>D648*(1-'Аксесуари AXIS'!$E$5)</f>
        <v>529.91999999999996</v>
      </c>
      <c r="F648" s="230" t="s">
        <v>481</v>
      </c>
    </row>
    <row r="649" spans="1:35" ht="15" hidden="1" customHeight="1" outlineLevel="1" x14ac:dyDescent="0.25">
      <c r="A649" s="119" t="s">
        <v>8</v>
      </c>
      <c r="B649" s="239" t="s">
        <v>7</v>
      </c>
      <c r="C649" s="43" t="s">
        <v>169</v>
      </c>
      <c r="D649" s="256">
        <v>529.91999999999996</v>
      </c>
      <c r="E649" s="294">
        <f>D649*(1-'Аксесуари AXIS'!$E$5)</f>
        <v>529.91999999999996</v>
      </c>
      <c r="F649" s="230" t="s">
        <v>481</v>
      </c>
    </row>
    <row r="650" spans="1:35" s="30" customFormat="1" ht="15" hidden="1" customHeight="1" outlineLevel="1" x14ac:dyDescent="0.25">
      <c r="A650" s="124" t="s">
        <v>2816</v>
      </c>
      <c r="B650" s="240" t="s">
        <v>2812</v>
      </c>
      <c r="C650" s="194" t="s">
        <v>2814</v>
      </c>
      <c r="D650" s="256">
        <v>59.339999999999989</v>
      </c>
      <c r="E650" s="294">
        <f>D650*(1-'Аксесуари AXIS'!$E$5)</f>
        <v>59.339999999999989</v>
      </c>
      <c r="F650" s="230" t="s">
        <v>481</v>
      </c>
      <c r="G650" s="4"/>
      <c r="H650" s="4"/>
      <c r="I650" s="4"/>
      <c r="J650" s="4"/>
      <c r="K650" s="4"/>
      <c r="L650" s="4"/>
      <c r="M650" s="4"/>
      <c r="N650" s="4"/>
      <c r="O650" s="4"/>
      <c r="P650" s="4"/>
      <c r="Q650" s="4"/>
      <c r="R650" s="4"/>
      <c r="S650" s="4"/>
      <c r="T650" s="4"/>
      <c r="U650" s="4"/>
      <c r="V650" s="4"/>
      <c r="W650" s="4"/>
      <c r="X650" s="4"/>
      <c r="Y650" s="4"/>
      <c r="Z650" s="4"/>
      <c r="AA650" s="4"/>
      <c r="AB650" s="4"/>
      <c r="AC650" s="4"/>
      <c r="AD650" s="4"/>
      <c r="AE650" s="4"/>
      <c r="AF650" s="4"/>
      <c r="AG650" s="4"/>
      <c r="AH650" s="4"/>
      <c r="AI650" s="4"/>
    </row>
    <row r="651" spans="1:35" s="30" customFormat="1" ht="15" hidden="1" customHeight="1" outlineLevel="1" x14ac:dyDescent="0.25">
      <c r="A651" s="124" t="s">
        <v>2817</v>
      </c>
      <c r="B651" s="240" t="s">
        <v>2813</v>
      </c>
      <c r="C651" s="194" t="s">
        <v>2815</v>
      </c>
      <c r="D651" s="256">
        <v>195.95999999999998</v>
      </c>
      <c r="E651" s="294">
        <f>D651*(1-'Аксесуари AXIS'!$E$5)</f>
        <v>195.95999999999998</v>
      </c>
      <c r="F651" s="230" t="s">
        <v>481</v>
      </c>
      <c r="G651" s="4"/>
      <c r="H651" s="4"/>
      <c r="I651" s="4"/>
      <c r="J651" s="4"/>
      <c r="K651" s="4"/>
      <c r="L651" s="4"/>
      <c r="M651" s="4"/>
      <c r="N651" s="4"/>
      <c r="O651" s="4"/>
      <c r="P651" s="4"/>
      <c r="Q651" s="4"/>
      <c r="R651" s="4"/>
      <c r="S651" s="4"/>
      <c r="T651" s="4"/>
      <c r="U651" s="4"/>
      <c r="V651" s="4"/>
      <c r="W651" s="4"/>
      <c r="X651" s="4"/>
      <c r="Y651" s="4"/>
      <c r="Z651" s="4"/>
      <c r="AA651" s="4"/>
      <c r="AB651" s="4"/>
      <c r="AC651" s="4"/>
      <c r="AD651" s="4"/>
      <c r="AE651" s="4"/>
      <c r="AF651" s="4"/>
      <c r="AG651" s="4"/>
      <c r="AH651" s="4"/>
      <c r="AI651" s="4"/>
    </row>
    <row r="652" spans="1:35" s="20" customFormat="1" ht="15" hidden="1" customHeight="1" outlineLevel="1" x14ac:dyDescent="0.25">
      <c r="A652" s="116" t="s">
        <v>1455</v>
      </c>
      <c r="B652" s="213" t="s">
        <v>1453</v>
      </c>
      <c r="C652" s="28" t="s">
        <v>1872</v>
      </c>
      <c r="D652" s="256">
        <v>104.87999999999998</v>
      </c>
      <c r="E652" s="294">
        <f>D652*(1-'Контроль доступу AXIS'!$E$5)</f>
        <v>104.87999999999998</v>
      </c>
      <c r="F652" s="230" t="s">
        <v>481</v>
      </c>
    </row>
    <row r="653" spans="1:35" s="20" customFormat="1" ht="15" hidden="1" customHeight="1" outlineLevel="1" x14ac:dyDescent="0.25">
      <c r="A653" s="116" t="s">
        <v>1895</v>
      </c>
      <c r="B653" s="213" t="s">
        <v>1894</v>
      </c>
      <c r="C653" s="28" t="s">
        <v>2628</v>
      </c>
      <c r="D653" s="256">
        <v>302.21999999999997</v>
      </c>
      <c r="E653" s="294">
        <f>D653*(1-'Контроль доступу AXIS'!$E$5)</f>
        <v>302.21999999999997</v>
      </c>
      <c r="F653" s="230" t="s">
        <v>481</v>
      </c>
    </row>
    <row r="654" spans="1:35" s="20" customFormat="1" ht="15" hidden="1" customHeight="1" outlineLevel="1" x14ac:dyDescent="0.25">
      <c r="A654" s="116" t="s">
        <v>1393</v>
      </c>
      <c r="B654" s="213" t="s">
        <v>1392</v>
      </c>
      <c r="C654" s="28" t="s">
        <v>2627</v>
      </c>
      <c r="D654" s="256">
        <v>1896.12</v>
      </c>
      <c r="E654" s="294">
        <f>D654*(1-'Контроль доступу AXIS'!$E$5)</f>
        <v>1896.12</v>
      </c>
      <c r="F654" s="230" t="s">
        <v>481</v>
      </c>
    </row>
    <row r="655" spans="1:35" s="20" customFormat="1" ht="15" hidden="1" customHeight="1" outlineLevel="1" x14ac:dyDescent="0.25">
      <c r="A655" s="116" t="s">
        <v>2775</v>
      </c>
      <c r="B655" s="213" t="s">
        <v>1527</v>
      </c>
      <c r="C655" s="28" t="s">
        <v>2776</v>
      </c>
      <c r="D655" s="256">
        <v>302.21999999999997</v>
      </c>
      <c r="E655" s="294">
        <f>D655*(1-'Контроль доступу AXIS'!$E$5)</f>
        <v>302.21999999999997</v>
      </c>
      <c r="F655" s="230" t="s">
        <v>481</v>
      </c>
    </row>
    <row r="656" spans="1:35" ht="15" hidden="1" customHeight="1" outlineLevel="1" x14ac:dyDescent="0.25">
      <c r="A656" s="116" t="s">
        <v>1424</v>
      </c>
      <c r="B656" s="34" t="s">
        <v>1937</v>
      </c>
      <c r="C656" s="165" t="s">
        <v>2204</v>
      </c>
      <c r="D656" s="256">
        <v>10624.619999999997</v>
      </c>
      <c r="E656" s="294">
        <f t="shared" ref="E656:E663" si="87">D656*(1-$E$5)</f>
        <v>10624.619999999997</v>
      </c>
      <c r="F656" s="230" t="s">
        <v>481</v>
      </c>
    </row>
    <row r="657" spans="1:6" ht="15" hidden="1" customHeight="1" outlineLevel="1" x14ac:dyDescent="0.25">
      <c r="A657" s="116" t="s">
        <v>1425</v>
      </c>
      <c r="B657" s="34" t="s">
        <v>1936</v>
      </c>
      <c r="C657" s="165" t="s">
        <v>2205</v>
      </c>
      <c r="D657" s="256">
        <v>11535.419999999998</v>
      </c>
      <c r="E657" s="294">
        <f t="shared" si="87"/>
        <v>11535.419999999998</v>
      </c>
      <c r="F657" s="230" t="s">
        <v>481</v>
      </c>
    </row>
    <row r="658" spans="1:6" ht="13.8" hidden="1" customHeight="1" outlineLevel="1" x14ac:dyDescent="0.25">
      <c r="A658" s="116" t="s">
        <v>1426</v>
      </c>
      <c r="B658" s="34" t="s">
        <v>1938</v>
      </c>
      <c r="C658" s="165" t="s">
        <v>2206</v>
      </c>
      <c r="D658" s="256">
        <v>26563.62</v>
      </c>
      <c r="E658" s="294">
        <f t="shared" si="87"/>
        <v>26563.62</v>
      </c>
      <c r="F658" s="230" t="s">
        <v>481</v>
      </c>
    </row>
    <row r="659" spans="1:6" ht="13.8" hidden="1" customHeight="1" outlineLevel="1" x14ac:dyDescent="0.25">
      <c r="A659" s="116" t="s">
        <v>1427</v>
      </c>
      <c r="B659" s="34" t="s">
        <v>1939</v>
      </c>
      <c r="C659" s="165" t="s">
        <v>2207</v>
      </c>
      <c r="D659" s="256">
        <v>28081.62</v>
      </c>
      <c r="E659" s="294">
        <f t="shared" si="87"/>
        <v>28081.62</v>
      </c>
      <c r="F659" s="230" t="s">
        <v>481</v>
      </c>
    </row>
    <row r="660" spans="1:6" ht="13.8" hidden="1" customHeight="1" outlineLevel="1" x14ac:dyDescent="0.25">
      <c r="A660" s="124" t="s">
        <v>2049</v>
      </c>
      <c r="B660" s="24" t="s">
        <v>2053</v>
      </c>
      <c r="C660" s="174" t="s">
        <v>2181</v>
      </c>
      <c r="D660" s="256">
        <v>1061.2199999999998</v>
      </c>
      <c r="E660" s="294">
        <f t="shared" si="87"/>
        <v>1061.2199999999998</v>
      </c>
      <c r="F660" s="230" t="s">
        <v>481</v>
      </c>
    </row>
    <row r="661" spans="1:6" ht="13.8" hidden="1" customHeight="1" outlineLevel="1" x14ac:dyDescent="0.25">
      <c r="A661" s="124" t="s">
        <v>2048</v>
      </c>
      <c r="B661" s="24" t="s">
        <v>2052</v>
      </c>
      <c r="C661" s="174" t="s">
        <v>2483</v>
      </c>
      <c r="D661" s="256">
        <v>909.41999999999985</v>
      </c>
      <c r="E661" s="294">
        <f t="shared" si="87"/>
        <v>909.41999999999985</v>
      </c>
      <c r="F661" s="230" t="s">
        <v>481</v>
      </c>
    </row>
    <row r="662" spans="1:6" ht="13.8" hidden="1" customHeight="1" outlineLevel="1" x14ac:dyDescent="0.25">
      <c r="A662" s="118" t="s">
        <v>232</v>
      </c>
      <c r="B662" s="32" t="s">
        <v>231</v>
      </c>
      <c r="C662" s="101" t="s">
        <v>2190</v>
      </c>
      <c r="D662" s="256">
        <v>1820.2199999999998</v>
      </c>
      <c r="E662" s="294">
        <f t="shared" si="87"/>
        <v>1820.2199999999998</v>
      </c>
      <c r="F662" s="230" t="s">
        <v>481</v>
      </c>
    </row>
    <row r="663" spans="1:6" ht="13.8" hidden="1" customHeight="1" outlineLevel="1" x14ac:dyDescent="0.25">
      <c r="A663" s="124" t="s">
        <v>230</v>
      </c>
      <c r="B663" s="24" t="s">
        <v>229</v>
      </c>
      <c r="C663" s="174" t="s">
        <v>2482</v>
      </c>
      <c r="D663" s="256">
        <v>1516.62</v>
      </c>
      <c r="E663" s="294">
        <f t="shared" si="87"/>
        <v>1516.62</v>
      </c>
      <c r="F663" s="230" t="s">
        <v>481</v>
      </c>
    </row>
    <row r="664" spans="1:6" ht="13.2" hidden="1" customHeight="1" outlineLevel="1" x14ac:dyDescent="0.25">
      <c r="A664" s="123" t="s">
        <v>1736</v>
      </c>
      <c r="B664" s="27" t="s">
        <v>1761</v>
      </c>
      <c r="C664" s="3" t="s">
        <v>1773</v>
      </c>
      <c r="D664" s="261">
        <v>142.13999999999999</v>
      </c>
      <c r="E664" s="297">
        <f>D664*(1-'IP-камери Canon'!$E$5)</f>
        <v>142.13999999999999</v>
      </c>
      <c r="F664" s="230" t="s">
        <v>481</v>
      </c>
    </row>
    <row r="665" spans="1:6" ht="13.2" hidden="1" customHeight="1" outlineLevel="1" x14ac:dyDescent="0.25">
      <c r="A665" s="123" t="s">
        <v>1738</v>
      </c>
      <c r="B665" s="27" t="s">
        <v>1760</v>
      </c>
      <c r="C665" s="3" t="s">
        <v>1772</v>
      </c>
      <c r="D665" s="261">
        <v>122.82</v>
      </c>
      <c r="E665" s="297">
        <f>D665*(1-'IP-камери Canon'!$E$5)</f>
        <v>122.82</v>
      </c>
      <c r="F665" s="230" t="s">
        <v>481</v>
      </c>
    </row>
    <row r="666" spans="1:6" ht="13.2" hidden="1" customHeight="1" outlineLevel="1" x14ac:dyDescent="0.25">
      <c r="A666" s="126" t="s">
        <v>1732</v>
      </c>
      <c r="B666" s="21" t="s">
        <v>1759</v>
      </c>
      <c r="C666" s="8" t="s">
        <v>1771</v>
      </c>
      <c r="D666" s="261">
        <v>162.83999999999997</v>
      </c>
      <c r="E666" s="297">
        <f>D666*(1-'IP-камери Canon'!$E$5)</f>
        <v>162.83999999999997</v>
      </c>
      <c r="F666" s="230" t="s">
        <v>481</v>
      </c>
    </row>
    <row r="667" spans="1:6" ht="13.2" hidden="1" customHeight="1" outlineLevel="1" x14ac:dyDescent="0.25">
      <c r="A667" s="126" t="s">
        <v>1745</v>
      </c>
      <c r="B667" s="21" t="s">
        <v>1758</v>
      </c>
      <c r="C667" s="8" t="s">
        <v>1775</v>
      </c>
      <c r="D667" s="261">
        <v>380.87999999999994</v>
      </c>
      <c r="E667" s="297">
        <f>D667*(1-'IP-камери Canon'!$E$5)</f>
        <v>380.87999999999994</v>
      </c>
      <c r="F667" s="230" t="s">
        <v>481</v>
      </c>
    </row>
    <row r="668" spans="1:6" ht="13.2" hidden="1" customHeight="1" outlineLevel="1" x14ac:dyDescent="0.25">
      <c r="A668" s="126" t="s">
        <v>1740</v>
      </c>
      <c r="B668" s="24" t="s">
        <v>1756</v>
      </c>
      <c r="C668" s="7" t="s">
        <v>1770</v>
      </c>
      <c r="D668" s="261">
        <v>118.67999999999998</v>
      </c>
      <c r="E668" s="297">
        <f>D668*(1-'IP-камери Canon'!$E$5)</f>
        <v>118.67999999999998</v>
      </c>
      <c r="F668" s="230" t="s">
        <v>481</v>
      </c>
    </row>
    <row r="669" spans="1:6" ht="13.2" hidden="1" customHeight="1" outlineLevel="1" x14ac:dyDescent="0.25">
      <c r="A669" s="126" t="s">
        <v>1739</v>
      </c>
      <c r="B669" s="21" t="s">
        <v>1754</v>
      </c>
      <c r="C669" s="8" t="s">
        <v>1768</v>
      </c>
      <c r="D669" s="261">
        <v>506.45999999999992</v>
      </c>
      <c r="E669" s="297">
        <f>D669*(1-'IP-камери Canon'!$E$5)</f>
        <v>506.45999999999992</v>
      </c>
      <c r="F669" s="230" t="s">
        <v>481</v>
      </c>
    </row>
    <row r="670" spans="1:6" ht="13.2" hidden="1" customHeight="1" outlineLevel="1" x14ac:dyDescent="0.25">
      <c r="A670" s="126" t="s">
        <v>1733</v>
      </c>
      <c r="B670" s="21" t="s">
        <v>1753</v>
      </c>
      <c r="C670" s="8" t="s">
        <v>1767</v>
      </c>
      <c r="D670" s="261">
        <v>176.64</v>
      </c>
      <c r="E670" s="297">
        <f>D670*(1-'IP-камери Canon'!$E$5)</f>
        <v>176.64</v>
      </c>
      <c r="F670" s="230" t="s">
        <v>481</v>
      </c>
    </row>
    <row r="671" spans="1:6" ht="13.2" hidden="1" customHeight="1" outlineLevel="1" x14ac:dyDescent="0.25">
      <c r="A671" s="126" t="s">
        <v>1734</v>
      </c>
      <c r="B671" s="24" t="s">
        <v>1752</v>
      </c>
      <c r="C671" s="7" t="s">
        <v>1775</v>
      </c>
      <c r="D671" s="261">
        <v>380.87999999999994</v>
      </c>
      <c r="E671" s="297">
        <f>D671*(1-'IP-камери Canon'!$E$5)</f>
        <v>380.87999999999994</v>
      </c>
      <c r="F671" s="230" t="s">
        <v>481</v>
      </c>
    </row>
    <row r="672" spans="1:6" ht="13.2" hidden="1" customHeight="1" outlineLevel="1" x14ac:dyDescent="0.25">
      <c r="A672" s="126" t="s">
        <v>1741</v>
      </c>
      <c r="B672" s="24" t="s">
        <v>1751</v>
      </c>
      <c r="C672" s="7" t="s">
        <v>1766</v>
      </c>
      <c r="D672" s="261">
        <v>629.28</v>
      </c>
      <c r="E672" s="297">
        <f>D672*(1-'IP-камери Canon'!$E$5)</f>
        <v>629.28</v>
      </c>
      <c r="F672" s="230" t="s">
        <v>481</v>
      </c>
    </row>
    <row r="673" spans="1:49" ht="13.2" hidden="1" customHeight="1" outlineLevel="1" x14ac:dyDescent="0.25">
      <c r="A673" s="123" t="s">
        <v>1744</v>
      </c>
      <c r="B673" s="27" t="s">
        <v>1750</v>
      </c>
      <c r="C673" s="3" t="s">
        <v>1765</v>
      </c>
      <c r="D673" s="261">
        <v>60.719999999999992</v>
      </c>
      <c r="E673" s="297">
        <f>D673*(1-'IP-камери Canon'!$E$5)</f>
        <v>60.719999999999992</v>
      </c>
      <c r="F673" s="230" t="s">
        <v>481</v>
      </c>
    </row>
    <row r="674" spans="1:49" ht="13.2" hidden="1" customHeight="1" outlineLevel="1" x14ac:dyDescent="0.25">
      <c r="A674" s="123" t="s">
        <v>1742</v>
      </c>
      <c r="B674" s="27" t="s">
        <v>1749</v>
      </c>
      <c r="C674" s="3" t="s">
        <v>1764</v>
      </c>
      <c r="D674" s="261">
        <v>111.77999999999999</v>
      </c>
      <c r="E674" s="297">
        <f>D674*(1-'IP-камери Canon'!$E$5)</f>
        <v>111.77999999999999</v>
      </c>
      <c r="F674" s="230" t="s">
        <v>481</v>
      </c>
    </row>
    <row r="675" spans="1:49" ht="13.2" hidden="1" customHeight="1" outlineLevel="1" x14ac:dyDescent="0.25">
      <c r="A675" s="123" t="s">
        <v>1743</v>
      </c>
      <c r="B675" s="27" t="s">
        <v>1748</v>
      </c>
      <c r="C675" s="3" t="s">
        <v>1778</v>
      </c>
      <c r="D675" s="261">
        <v>115.91999999999999</v>
      </c>
      <c r="E675" s="297">
        <f>D675*(1-'IP-камери Canon'!$E$5)</f>
        <v>115.91999999999999</v>
      </c>
      <c r="F675" s="230" t="s">
        <v>481</v>
      </c>
    </row>
    <row r="676" spans="1:49" ht="13.2" hidden="1" customHeight="1" outlineLevel="1" x14ac:dyDescent="0.25">
      <c r="A676" s="116" t="s">
        <v>1717</v>
      </c>
      <c r="B676" s="21" t="s">
        <v>1718</v>
      </c>
      <c r="C676" s="133" t="s">
        <v>1706</v>
      </c>
      <c r="D676" s="261">
        <v>1941.6599999999999</v>
      </c>
      <c r="E676" s="297">
        <f>D676*(1-'IP-камери Canon'!$E$5)</f>
        <v>1941.6599999999999</v>
      </c>
      <c r="F676" s="230" t="s">
        <v>481</v>
      </c>
    </row>
    <row r="677" spans="1:49" ht="13.2" hidden="1" customHeight="1" outlineLevel="1" x14ac:dyDescent="0.25">
      <c r="A677" s="118" t="s">
        <v>1850</v>
      </c>
      <c r="B677" s="32" t="s">
        <v>1849</v>
      </c>
      <c r="C677" s="101" t="s">
        <v>1851</v>
      </c>
      <c r="D677" s="261">
        <v>1698.7799999999997</v>
      </c>
      <c r="E677" s="297">
        <f>D677*(1-'IP-камери Canon'!$E$5)</f>
        <v>1698.7799999999997</v>
      </c>
      <c r="F677" s="230" t="s">
        <v>481</v>
      </c>
    </row>
    <row r="678" spans="1:49" s="26" customFormat="1" ht="13.2" hidden="1" customHeight="1" outlineLevel="1" x14ac:dyDescent="0.25">
      <c r="A678" s="116" t="s">
        <v>1705</v>
      </c>
      <c r="B678" s="33" t="s">
        <v>1707</v>
      </c>
      <c r="C678" s="94" t="s">
        <v>1706</v>
      </c>
      <c r="D678" s="261">
        <v>1273.7399999999998</v>
      </c>
      <c r="E678" s="297">
        <f>D678*(1-'IP-камери Canon'!$E$5)</f>
        <v>1273.7399999999998</v>
      </c>
      <c r="F678" s="230" t="s">
        <v>481</v>
      </c>
      <c r="G678" s="4"/>
      <c r="H678" s="4"/>
      <c r="I678" s="4"/>
      <c r="J678" s="4"/>
      <c r="K678" s="4"/>
      <c r="L678" s="4"/>
      <c r="M678" s="4"/>
    </row>
    <row r="679" spans="1:49" ht="14.4" hidden="1" customHeight="1" outlineLevel="1" x14ac:dyDescent="0.25">
      <c r="A679" s="118" t="s">
        <v>2511</v>
      </c>
      <c r="B679" s="32" t="s">
        <v>2510</v>
      </c>
      <c r="C679" s="101" t="s">
        <v>2603</v>
      </c>
      <c r="D679" s="256">
        <v>2047.9199999999998</v>
      </c>
      <c r="E679" s="294">
        <f>D679*(1-$E$5)</f>
        <v>2047.9199999999998</v>
      </c>
      <c r="F679" s="230" t="s">
        <v>481</v>
      </c>
    </row>
    <row r="680" spans="1:49" hidden="1" outlineLevel="1" x14ac:dyDescent="0.25">
      <c r="A680" s="116" t="s">
        <v>1161</v>
      </c>
      <c r="B680" s="33" t="s">
        <v>1160</v>
      </c>
      <c r="C680" s="3" t="s">
        <v>3019</v>
      </c>
      <c r="D680" s="256">
        <v>120.05999999999999</v>
      </c>
      <c r="E680" s="294">
        <f>D680*(1-$E$5)</f>
        <v>120.05999999999999</v>
      </c>
      <c r="F680" s="230" t="s">
        <v>481</v>
      </c>
    </row>
    <row r="681" spans="1:49" ht="12" hidden="1" customHeight="1" outlineLevel="1" x14ac:dyDescent="0.25">
      <c r="A681" s="116" t="s">
        <v>2834</v>
      </c>
      <c r="B681" s="34" t="s">
        <v>2833</v>
      </c>
      <c r="C681" s="165" t="s">
        <v>2835</v>
      </c>
      <c r="D681" s="256">
        <v>6070.619999999999</v>
      </c>
      <c r="E681" s="294">
        <f>D681*(1-$E$5)</f>
        <v>6070.619999999999</v>
      </c>
      <c r="F681" s="230" t="s">
        <v>481</v>
      </c>
    </row>
    <row r="682" spans="1:49" s="17" customFormat="1" hidden="1" outlineLevel="1" x14ac:dyDescent="0.25">
      <c r="A682" s="116" t="s">
        <v>779</v>
      </c>
      <c r="B682" s="213" t="s">
        <v>776</v>
      </c>
      <c r="C682" s="28" t="s">
        <v>123</v>
      </c>
      <c r="D682" s="256">
        <v>36.799999999999997</v>
      </c>
      <c r="E682" s="294">
        <f>D682*(1-'Рішення для запису відео'!$E$5)</f>
        <v>36.799999999999997</v>
      </c>
      <c r="F682" s="230" t="s">
        <v>481</v>
      </c>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row>
    <row r="683" spans="1:49" s="17" customFormat="1" ht="15" hidden="1" customHeight="1" outlineLevel="1" x14ac:dyDescent="0.25">
      <c r="A683" s="116" t="s">
        <v>780</v>
      </c>
      <c r="B683" s="213" t="s">
        <v>777</v>
      </c>
      <c r="C683" s="28" t="s">
        <v>124</v>
      </c>
      <c r="D683" s="256">
        <v>353.04999999999995</v>
      </c>
      <c r="E683" s="294">
        <f>D683*(1-'Рішення для запису відео'!$E$5)</f>
        <v>353.04999999999995</v>
      </c>
      <c r="F683" s="230" t="s">
        <v>481</v>
      </c>
      <c r="G683" s="4"/>
      <c r="H683" s="4"/>
      <c r="I683" s="4"/>
      <c r="J683" s="4"/>
      <c r="K683" s="4"/>
      <c r="L683" s="4"/>
      <c r="M683" s="4"/>
      <c r="N683" s="4"/>
      <c r="O683" s="4"/>
      <c r="P683" s="4"/>
      <c r="Q683" s="4"/>
      <c r="R683" s="4"/>
      <c r="S683" s="4"/>
      <c r="T683" s="4"/>
      <c r="U683" s="4"/>
      <c r="V683" s="4"/>
      <c r="W683" s="4"/>
      <c r="X683" s="4"/>
      <c r="Y683" s="4"/>
      <c r="Z683" s="4"/>
      <c r="AA683" s="4"/>
      <c r="AB683" s="4"/>
      <c r="AC683" s="4"/>
      <c r="AD683" s="4"/>
      <c r="AE683" s="4"/>
      <c r="AF683" s="4"/>
      <c r="AG683" s="4"/>
      <c r="AH683" s="4"/>
      <c r="AI683" s="4"/>
      <c r="AJ683" s="4"/>
      <c r="AK683" s="4"/>
      <c r="AL683" s="4"/>
      <c r="AM683" s="4"/>
      <c r="AN683" s="4"/>
      <c r="AO683" s="4"/>
      <c r="AP683" s="4"/>
      <c r="AQ683" s="4"/>
      <c r="AR683" s="4"/>
      <c r="AS683" s="4"/>
      <c r="AT683" s="4"/>
      <c r="AU683" s="4"/>
      <c r="AV683" s="4"/>
      <c r="AW683" s="4"/>
    </row>
    <row r="684" spans="1:49" s="17" customFormat="1" ht="15" hidden="1" customHeight="1" outlineLevel="1" x14ac:dyDescent="0.25">
      <c r="A684" s="116" t="s">
        <v>781</v>
      </c>
      <c r="B684" s="213" t="s">
        <v>778</v>
      </c>
      <c r="C684" s="28" t="s">
        <v>336</v>
      </c>
      <c r="D684" s="256">
        <v>1719.2499999999998</v>
      </c>
      <c r="E684" s="294">
        <f>D684*(1-'Рішення для запису відео'!$E$5)</f>
        <v>1719.2499999999998</v>
      </c>
      <c r="F684" s="230" t="s">
        <v>481</v>
      </c>
      <c r="G684" s="4"/>
      <c r="H684" s="4"/>
      <c r="I684" s="4"/>
      <c r="J684" s="4"/>
      <c r="K684" s="4"/>
      <c r="L684" s="4"/>
      <c r="M684" s="4"/>
      <c r="N684" s="4"/>
      <c r="O684" s="4"/>
      <c r="P684" s="4"/>
      <c r="Q684" s="4"/>
      <c r="R684" s="4"/>
      <c r="S684" s="4"/>
      <c r="T684" s="4"/>
      <c r="U684" s="4"/>
      <c r="V684" s="4"/>
      <c r="W684" s="4"/>
      <c r="X684" s="4"/>
      <c r="Y684" s="4"/>
      <c r="Z684" s="4"/>
      <c r="AA684" s="4"/>
      <c r="AB684" s="4"/>
      <c r="AC684" s="4"/>
      <c r="AD684" s="4"/>
      <c r="AE684" s="4"/>
      <c r="AF684" s="4"/>
      <c r="AG684" s="4"/>
      <c r="AH684" s="4"/>
      <c r="AI684" s="4"/>
      <c r="AJ684" s="4"/>
      <c r="AK684" s="4"/>
      <c r="AL684" s="4"/>
      <c r="AM684" s="4"/>
      <c r="AN684" s="4"/>
      <c r="AO684" s="4"/>
      <c r="AP684" s="4"/>
      <c r="AQ684" s="4"/>
      <c r="AR684" s="4"/>
      <c r="AS684" s="4"/>
      <c r="AT684" s="4"/>
      <c r="AU684" s="4"/>
      <c r="AV684" s="4"/>
      <c r="AW684" s="4"/>
    </row>
    <row r="685" spans="1:49" s="17" customFormat="1" ht="14.4" hidden="1" customHeight="1" outlineLevel="1" x14ac:dyDescent="0.25">
      <c r="A685" s="116" t="s">
        <v>1912</v>
      </c>
      <c r="B685" s="213" t="s">
        <v>1901</v>
      </c>
      <c r="C685" s="28" t="s">
        <v>1918</v>
      </c>
      <c r="D685" s="256">
        <v>315.09999999999997</v>
      </c>
      <c r="E685" s="294">
        <f>D685*(1-'Рішення для запису відео'!$E$5)</f>
        <v>315.09999999999997</v>
      </c>
      <c r="F685" s="230" t="s">
        <v>481</v>
      </c>
      <c r="G685" s="4"/>
      <c r="H685" s="4"/>
      <c r="I685" s="4"/>
      <c r="J685" s="4"/>
      <c r="K685" s="4"/>
      <c r="L685" s="4"/>
      <c r="M685" s="4"/>
      <c r="N685" s="4"/>
      <c r="O685" s="4"/>
      <c r="P685" s="4"/>
      <c r="Q685" s="4"/>
      <c r="R685" s="4"/>
      <c r="S685" s="4"/>
      <c r="T685" s="4"/>
      <c r="U685" s="4"/>
      <c r="V685" s="4"/>
      <c r="W685" s="4"/>
      <c r="X685" s="4"/>
      <c r="Y685" s="4"/>
      <c r="Z685" s="4"/>
      <c r="AA685" s="4"/>
      <c r="AB685" s="4"/>
      <c r="AC685" s="4"/>
      <c r="AD685" s="4"/>
      <c r="AE685" s="4"/>
      <c r="AF685" s="4"/>
      <c r="AG685" s="4"/>
      <c r="AH685" s="4"/>
      <c r="AI685" s="4"/>
      <c r="AJ685" s="4"/>
      <c r="AK685" s="4"/>
      <c r="AL685" s="4"/>
      <c r="AM685" s="4"/>
      <c r="AN685" s="4"/>
      <c r="AO685" s="4"/>
      <c r="AP685" s="4"/>
      <c r="AQ685" s="4"/>
      <c r="AR685" s="4"/>
      <c r="AS685" s="4"/>
      <c r="AT685" s="4"/>
      <c r="AU685" s="4"/>
      <c r="AV685" s="4"/>
      <c r="AW685" s="4"/>
    </row>
    <row r="686" spans="1:49" s="17" customFormat="1" ht="14.4" hidden="1" customHeight="1" outlineLevel="1" x14ac:dyDescent="0.25">
      <c r="A686" s="116" t="s">
        <v>1913</v>
      </c>
      <c r="B686" s="213" t="s">
        <v>1902</v>
      </c>
      <c r="C686" s="28" t="s">
        <v>1919</v>
      </c>
      <c r="D686" s="256">
        <v>315.09999999999997</v>
      </c>
      <c r="E686" s="294">
        <f>D686*(1-'Рішення для запису відео'!$E$5)</f>
        <v>315.09999999999997</v>
      </c>
      <c r="F686" s="230" t="s">
        <v>481</v>
      </c>
      <c r="G686" s="4"/>
      <c r="H686" s="4"/>
      <c r="I686" s="4"/>
      <c r="J686" s="4"/>
      <c r="K686" s="4"/>
      <c r="L686" s="4"/>
      <c r="M686" s="4"/>
      <c r="N686" s="4"/>
      <c r="O686" s="4"/>
      <c r="P686" s="4"/>
      <c r="Q686" s="4"/>
      <c r="R686" s="4"/>
      <c r="S686" s="4"/>
      <c r="T686" s="4"/>
      <c r="U686" s="4"/>
      <c r="V686" s="4"/>
      <c r="W686" s="4"/>
      <c r="X686" s="4"/>
      <c r="Y686" s="4"/>
      <c r="Z686" s="4"/>
      <c r="AA686" s="4"/>
      <c r="AB686" s="4"/>
      <c r="AC686" s="4"/>
      <c r="AD686" s="4"/>
      <c r="AE686" s="4"/>
      <c r="AF686" s="4"/>
      <c r="AG686" s="4"/>
      <c r="AH686" s="4"/>
      <c r="AI686" s="4"/>
      <c r="AJ686" s="4"/>
      <c r="AK686" s="4"/>
      <c r="AL686" s="4"/>
      <c r="AM686" s="4"/>
      <c r="AN686" s="4"/>
      <c r="AO686" s="4"/>
      <c r="AP686" s="4"/>
      <c r="AQ686" s="4"/>
      <c r="AR686" s="4"/>
      <c r="AS686" s="4"/>
      <c r="AT686" s="4"/>
      <c r="AU686" s="4"/>
      <c r="AV686" s="4"/>
      <c r="AW686" s="4"/>
    </row>
    <row r="687" spans="1:49" s="17" customFormat="1" ht="14.4" hidden="1" customHeight="1" outlineLevel="1" x14ac:dyDescent="0.25">
      <c r="A687" s="116" t="s">
        <v>1914</v>
      </c>
      <c r="B687" s="213" t="s">
        <v>1903</v>
      </c>
      <c r="C687" s="28" t="s">
        <v>1920</v>
      </c>
      <c r="D687" s="256">
        <v>315.09999999999997</v>
      </c>
      <c r="E687" s="294">
        <f>D687*(1-'Рішення для запису відео'!$E$5)</f>
        <v>315.09999999999997</v>
      </c>
      <c r="F687" s="230" t="s">
        <v>481</v>
      </c>
      <c r="G687" s="4"/>
      <c r="H687" s="4"/>
      <c r="I687" s="4"/>
      <c r="J687" s="4"/>
      <c r="K687" s="4"/>
      <c r="L687" s="4"/>
      <c r="M687" s="4"/>
      <c r="N687" s="4"/>
      <c r="O687" s="4"/>
      <c r="P687" s="4"/>
      <c r="Q687" s="4"/>
      <c r="R687" s="4"/>
      <c r="S687" s="4"/>
      <c r="T687" s="4"/>
      <c r="U687" s="4"/>
      <c r="V687" s="4"/>
      <c r="W687" s="4"/>
      <c r="X687" s="4"/>
      <c r="Y687" s="4"/>
      <c r="Z687" s="4"/>
      <c r="AA687" s="4"/>
      <c r="AB687" s="4"/>
      <c r="AC687" s="4"/>
      <c r="AD687" s="4"/>
      <c r="AE687" s="4"/>
      <c r="AF687" s="4"/>
      <c r="AG687" s="4"/>
      <c r="AH687" s="4"/>
      <c r="AI687" s="4"/>
      <c r="AJ687" s="4"/>
      <c r="AK687" s="4"/>
      <c r="AL687" s="4"/>
      <c r="AM687" s="4"/>
      <c r="AN687" s="4"/>
      <c r="AO687" s="4"/>
      <c r="AP687" s="4"/>
      <c r="AQ687" s="4"/>
      <c r="AR687" s="4"/>
      <c r="AS687" s="4"/>
      <c r="AT687" s="4"/>
      <c r="AU687" s="4"/>
      <c r="AV687" s="4"/>
      <c r="AW687" s="4"/>
    </row>
    <row r="688" spans="1:49" s="17" customFormat="1" ht="14.4" hidden="1" customHeight="1" outlineLevel="1" x14ac:dyDescent="0.25">
      <c r="A688" s="116" t="s">
        <v>1915</v>
      </c>
      <c r="B688" s="213" t="s">
        <v>1904</v>
      </c>
      <c r="C688" s="28" t="s">
        <v>1921</v>
      </c>
      <c r="D688" s="256">
        <v>315.09999999999997</v>
      </c>
      <c r="E688" s="294">
        <f>D688*(1-'Рішення для запису відео'!$E$5)</f>
        <v>315.09999999999997</v>
      </c>
      <c r="F688" s="230" t="s">
        <v>481</v>
      </c>
      <c r="G688" s="4"/>
      <c r="H688" s="4"/>
      <c r="I688" s="4"/>
      <c r="J688" s="4"/>
      <c r="K688" s="4"/>
      <c r="L688" s="4"/>
      <c r="M688" s="4"/>
      <c r="N688" s="4"/>
      <c r="O688" s="4"/>
      <c r="P688" s="4"/>
      <c r="Q688" s="4"/>
      <c r="R688" s="4"/>
      <c r="S688" s="4"/>
      <c r="T688" s="4"/>
      <c r="U688" s="4"/>
      <c r="V688" s="4"/>
      <c r="W688" s="4"/>
      <c r="X688" s="4"/>
      <c r="Y688" s="4"/>
      <c r="Z688" s="4"/>
      <c r="AA688" s="4"/>
      <c r="AB688" s="4"/>
      <c r="AC688" s="4"/>
      <c r="AD688" s="4"/>
      <c r="AE688" s="4"/>
      <c r="AF688" s="4"/>
      <c r="AG688" s="4"/>
      <c r="AH688" s="4"/>
      <c r="AI688" s="4"/>
      <c r="AJ688" s="4"/>
      <c r="AK688" s="4"/>
      <c r="AL688" s="4"/>
      <c r="AM688" s="4"/>
      <c r="AN688" s="4"/>
      <c r="AO688" s="4"/>
      <c r="AP688" s="4"/>
      <c r="AQ688" s="4"/>
      <c r="AR688" s="4"/>
      <c r="AS688" s="4"/>
      <c r="AT688" s="4"/>
      <c r="AU688" s="4"/>
      <c r="AV688" s="4"/>
      <c r="AW688" s="4"/>
    </row>
    <row r="689" spans="1:49" s="17" customFormat="1" ht="13.8" hidden="1" customHeight="1" outlineLevel="1" x14ac:dyDescent="0.25">
      <c r="A689" s="116" t="s">
        <v>3036</v>
      </c>
      <c r="B689" s="213" t="s">
        <v>3035</v>
      </c>
      <c r="C689" s="28" t="s">
        <v>3037</v>
      </c>
      <c r="D689" s="256">
        <v>821.09999999999991</v>
      </c>
      <c r="E689" s="294">
        <f>D689*(1-'Рішення для запису відео'!$E$5)</f>
        <v>821.09999999999991</v>
      </c>
      <c r="F689" s="230" t="s">
        <v>481</v>
      </c>
      <c r="G689" s="4"/>
      <c r="H689" s="4"/>
      <c r="I689" s="4"/>
      <c r="J689" s="4"/>
      <c r="K689" s="4"/>
      <c r="L689" s="4"/>
      <c r="M689" s="4"/>
      <c r="N689" s="4"/>
      <c r="O689" s="4"/>
      <c r="P689" s="4"/>
      <c r="Q689" s="4"/>
      <c r="R689" s="4"/>
      <c r="S689" s="4"/>
      <c r="T689" s="4"/>
      <c r="U689" s="4"/>
      <c r="V689" s="4"/>
      <c r="W689" s="4"/>
      <c r="X689" s="4"/>
      <c r="Y689" s="4"/>
      <c r="Z689" s="4"/>
      <c r="AA689" s="4"/>
      <c r="AB689" s="4"/>
      <c r="AC689" s="4"/>
      <c r="AD689" s="4"/>
      <c r="AE689" s="4"/>
      <c r="AF689" s="4"/>
      <c r="AG689" s="4"/>
      <c r="AH689" s="4"/>
      <c r="AI689" s="4"/>
      <c r="AJ689" s="4"/>
      <c r="AK689" s="4"/>
      <c r="AL689" s="4"/>
      <c r="AM689" s="4"/>
      <c r="AN689" s="4"/>
      <c r="AO689" s="4"/>
      <c r="AP689" s="4"/>
      <c r="AQ689" s="4"/>
      <c r="AR689" s="4"/>
      <c r="AS689" s="4"/>
      <c r="AT689" s="4"/>
      <c r="AU689" s="4"/>
      <c r="AV689" s="4"/>
      <c r="AW689" s="4"/>
    </row>
    <row r="690" spans="1:49" ht="15" hidden="1" customHeight="1" outlineLevel="1" x14ac:dyDescent="0.25">
      <c r="A690" s="118" t="s">
        <v>1483</v>
      </c>
      <c r="B690" s="32" t="s">
        <v>1481</v>
      </c>
      <c r="C690" s="101" t="s">
        <v>2531</v>
      </c>
      <c r="D690" s="256">
        <v>3034.62</v>
      </c>
      <c r="E690" s="294">
        <f t="shared" ref="E690:E697" si="88">D690*(1-$E$5)</f>
        <v>3034.62</v>
      </c>
      <c r="F690" s="230" t="s">
        <v>481</v>
      </c>
    </row>
    <row r="691" spans="1:49" ht="15" hidden="1" customHeight="1" outlineLevel="1" x14ac:dyDescent="0.25">
      <c r="A691" s="118" t="s">
        <v>1371</v>
      </c>
      <c r="B691" s="32" t="s">
        <v>1370</v>
      </c>
      <c r="C691" s="101" t="s">
        <v>2193</v>
      </c>
      <c r="D691" s="256">
        <v>3641.8199999999997</v>
      </c>
      <c r="E691" s="294">
        <f t="shared" si="88"/>
        <v>3641.8199999999997</v>
      </c>
      <c r="F691" s="230" t="s">
        <v>481</v>
      </c>
    </row>
    <row r="692" spans="1:49" ht="15.6" hidden="1" customHeight="1" outlineLevel="1" x14ac:dyDescent="0.25">
      <c r="A692" s="116" t="s">
        <v>1510</v>
      </c>
      <c r="B692" s="33" t="s">
        <v>1509</v>
      </c>
      <c r="C692" s="133" t="s">
        <v>2575</v>
      </c>
      <c r="D692" s="256">
        <v>985.31999999999982</v>
      </c>
      <c r="E692" s="294">
        <f t="shared" si="88"/>
        <v>985.31999999999982</v>
      </c>
      <c r="F692" s="230" t="s">
        <v>481</v>
      </c>
    </row>
    <row r="693" spans="1:49" ht="13.2" hidden="1" customHeight="1" outlineLevel="1" x14ac:dyDescent="0.25">
      <c r="A693" s="116" t="s">
        <v>2780</v>
      </c>
      <c r="B693" s="213" t="s">
        <v>2778</v>
      </c>
      <c r="C693" s="133" t="s">
        <v>2779</v>
      </c>
      <c r="D693" s="256">
        <v>1516.62</v>
      </c>
      <c r="E693" s="294">
        <f t="shared" si="88"/>
        <v>1516.62</v>
      </c>
      <c r="F693" s="230" t="s">
        <v>481</v>
      </c>
    </row>
    <row r="694" spans="1:49" ht="15.6" hidden="1" customHeight="1" outlineLevel="1" x14ac:dyDescent="0.25">
      <c r="A694" s="118" t="s">
        <v>1397</v>
      </c>
      <c r="B694" s="32" t="s">
        <v>1396</v>
      </c>
      <c r="C694" s="174" t="s">
        <v>2185</v>
      </c>
      <c r="D694" s="256">
        <v>1213.2</v>
      </c>
      <c r="E694" s="294">
        <f t="shared" si="88"/>
        <v>1213.2</v>
      </c>
      <c r="F694" s="230" t="s">
        <v>481</v>
      </c>
    </row>
    <row r="695" spans="1:49" ht="16.2" hidden="1" customHeight="1" outlineLevel="1" x14ac:dyDescent="0.25">
      <c r="A695" s="118" t="s">
        <v>2119</v>
      </c>
      <c r="B695" s="32" t="s">
        <v>2121</v>
      </c>
      <c r="C695" s="174" t="s">
        <v>2488</v>
      </c>
      <c r="D695" s="256">
        <v>985.31999999999982</v>
      </c>
      <c r="E695" s="294">
        <f t="shared" si="88"/>
        <v>985.31999999999982</v>
      </c>
      <c r="F695" s="230" t="s">
        <v>481</v>
      </c>
    </row>
    <row r="696" spans="1:49" s="20" customFormat="1" ht="13.8" hidden="1" customHeight="1" outlineLevel="1" x14ac:dyDescent="0.25">
      <c r="A696" s="116" t="s">
        <v>2764</v>
      </c>
      <c r="B696" s="33" t="s">
        <v>2763</v>
      </c>
      <c r="C696" s="28" t="s">
        <v>2765</v>
      </c>
      <c r="D696" s="256">
        <v>2123.8199999999997</v>
      </c>
      <c r="E696" s="294">
        <f t="shared" si="88"/>
        <v>2123.8199999999997</v>
      </c>
      <c r="F696" s="230" t="s">
        <v>481</v>
      </c>
    </row>
    <row r="697" spans="1:49" s="26" customFormat="1" ht="13.2" hidden="1" customHeight="1" outlineLevel="1" x14ac:dyDescent="0.25">
      <c r="A697" s="116" t="s">
        <v>1950</v>
      </c>
      <c r="B697" s="33" t="s">
        <v>1948</v>
      </c>
      <c r="C697" s="174" t="s">
        <v>2762</v>
      </c>
      <c r="D697" s="256">
        <v>712.07999999999993</v>
      </c>
      <c r="E697" s="294">
        <f t="shared" si="88"/>
        <v>712.07999999999993</v>
      </c>
      <c r="F697" s="230" t="s">
        <v>481</v>
      </c>
    </row>
    <row r="698" spans="1:49" s="17" customFormat="1" ht="13.8" hidden="1" customHeight="1" outlineLevel="1" x14ac:dyDescent="0.25">
      <c r="A698" s="116" t="s">
        <v>2641</v>
      </c>
      <c r="B698" s="213" t="s">
        <v>2642</v>
      </c>
      <c r="C698" s="28" t="s">
        <v>2640</v>
      </c>
      <c r="D698" s="256">
        <v>125.35</v>
      </c>
      <c r="E698" s="294">
        <f>D698*(1-'Рішення для запису відео'!$E$5)</f>
        <v>125.35</v>
      </c>
      <c r="F698" s="230" t="s">
        <v>481</v>
      </c>
      <c r="G698" s="4"/>
      <c r="H698" s="4"/>
      <c r="I698" s="4"/>
      <c r="J698" s="4"/>
      <c r="K698" s="4"/>
      <c r="L698" s="4"/>
      <c r="M698" s="4"/>
      <c r="N698" s="4"/>
      <c r="O698" s="4"/>
      <c r="P698" s="4"/>
      <c r="Q698" s="4"/>
      <c r="R698" s="4"/>
      <c r="S698" s="4"/>
      <c r="T698" s="4"/>
      <c r="U698" s="4"/>
      <c r="V698" s="4"/>
      <c r="W698" s="4"/>
      <c r="X698" s="4"/>
      <c r="Y698" s="4"/>
      <c r="Z698" s="4"/>
      <c r="AA698" s="4"/>
      <c r="AB698" s="4"/>
      <c r="AC698" s="4"/>
      <c r="AD698" s="4"/>
      <c r="AE698" s="4"/>
      <c r="AF698" s="4"/>
      <c r="AG698" s="4"/>
      <c r="AH698" s="4"/>
      <c r="AI698" s="4"/>
      <c r="AJ698" s="4"/>
      <c r="AK698" s="4"/>
      <c r="AL698" s="4"/>
      <c r="AM698" s="4"/>
      <c r="AN698" s="4"/>
      <c r="AO698" s="4"/>
      <c r="AP698" s="4"/>
      <c r="AQ698" s="4"/>
      <c r="AR698" s="4"/>
      <c r="AS698" s="4"/>
      <c r="AT698" s="4"/>
      <c r="AU698" s="4"/>
      <c r="AV698" s="4"/>
      <c r="AW698" s="4"/>
    </row>
    <row r="699" spans="1:49" s="17" customFormat="1" ht="14.4" hidden="1" customHeight="1" outlineLevel="1" x14ac:dyDescent="0.25">
      <c r="A699" s="116" t="s">
        <v>1579</v>
      </c>
      <c r="B699" s="213" t="s">
        <v>1578</v>
      </c>
      <c r="C699" s="164" t="s">
        <v>1580</v>
      </c>
      <c r="D699" s="256">
        <v>188.6</v>
      </c>
      <c r="E699" s="294">
        <f>D699*(1-'Рішення для запису відео'!$E$5)</f>
        <v>188.6</v>
      </c>
      <c r="F699" s="230" t="s">
        <v>481</v>
      </c>
      <c r="G699" s="4"/>
      <c r="H699" s="4"/>
      <c r="I699" s="4"/>
      <c r="J699" s="4"/>
      <c r="K699" s="4"/>
      <c r="L699" s="4"/>
      <c r="M699" s="4"/>
      <c r="N699" s="4"/>
      <c r="O699" s="4"/>
      <c r="P699" s="4"/>
      <c r="Q699" s="4"/>
      <c r="R699" s="4"/>
      <c r="S699" s="4"/>
      <c r="T699" s="4"/>
      <c r="U699" s="4"/>
      <c r="V699" s="4"/>
      <c r="W699" s="4"/>
      <c r="X699" s="4"/>
      <c r="Y699" s="4"/>
      <c r="Z699" s="4"/>
      <c r="AA699" s="4"/>
      <c r="AB699" s="4"/>
      <c r="AC699" s="4"/>
      <c r="AD699" s="4"/>
      <c r="AE699" s="4"/>
      <c r="AF699" s="4"/>
      <c r="AG699" s="4"/>
      <c r="AH699" s="4"/>
      <c r="AI699" s="4"/>
      <c r="AJ699" s="4"/>
      <c r="AK699" s="4"/>
      <c r="AL699" s="4"/>
      <c r="AM699" s="4"/>
      <c r="AN699" s="4"/>
      <c r="AO699" s="4"/>
      <c r="AP699" s="4"/>
      <c r="AQ699" s="4"/>
      <c r="AR699" s="4"/>
      <c r="AS699" s="4"/>
      <c r="AT699" s="4"/>
      <c r="AU699" s="4"/>
      <c r="AV699" s="4"/>
      <c r="AW699" s="4"/>
    </row>
    <row r="700" spans="1:49" s="17" customFormat="1" ht="14.4" hidden="1" customHeight="1" outlineLevel="1" x14ac:dyDescent="0.25">
      <c r="A700" s="116" t="s">
        <v>1582</v>
      </c>
      <c r="B700" s="213" t="s">
        <v>1581</v>
      </c>
      <c r="C700" s="164" t="s">
        <v>1583</v>
      </c>
      <c r="D700" s="256">
        <v>1883.6999999999998</v>
      </c>
      <c r="E700" s="294">
        <f>D700*(1-'Рішення для запису відео'!$E$5)</f>
        <v>1883.6999999999998</v>
      </c>
      <c r="F700" s="230" t="s">
        <v>481</v>
      </c>
      <c r="G700" s="4"/>
      <c r="H700" s="4"/>
      <c r="I700" s="4"/>
      <c r="J700" s="4"/>
      <c r="K700" s="4"/>
      <c r="L700" s="4"/>
      <c r="M700" s="4"/>
      <c r="N700" s="4"/>
      <c r="O700" s="4"/>
      <c r="P700" s="4"/>
      <c r="Q700" s="4"/>
      <c r="R700" s="4"/>
      <c r="S700" s="4"/>
      <c r="T700" s="4"/>
      <c r="U700" s="4"/>
      <c r="V700" s="4"/>
      <c r="W700" s="4"/>
      <c r="X700" s="4"/>
      <c r="Y700" s="4"/>
      <c r="Z700" s="4"/>
      <c r="AA700" s="4"/>
      <c r="AB700" s="4"/>
      <c r="AC700" s="4"/>
      <c r="AD700" s="4"/>
      <c r="AE700" s="4"/>
      <c r="AF700" s="4"/>
      <c r="AG700" s="4"/>
      <c r="AH700" s="4"/>
      <c r="AI700" s="4"/>
      <c r="AJ700" s="4"/>
      <c r="AK700" s="4"/>
      <c r="AL700" s="4"/>
      <c r="AM700" s="4"/>
      <c r="AN700" s="4"/>
      <c r="AO700" s="4"/>
      <c r="AP700" s="4"/>
      <c r="AQ700" s="4"/>
      <c r="AR700" s="4"/>
      <c r="AS700" s="4"/>
      <c r="AT700" s="4"/>
      <c r="AU700" s="4"/>
      <c r="AV700" s="4"/>
      <c r="AW700" s="4"/>
    </row>
    <row r="701" spans="1:49" s="17" customFormat="1" ht="15" hidden="1" customHeight="1" outlineLevel="1" x14ac:dyDescent="0.25">
      <c r="A701" s="116" t="s">
        <v>1573</v>
      </c>
      <c r="B701" s="213" t="s">
        <v>1572</v>
      </c>
      <c r="C701" s="164" t="s">
        <v>1574</v>
      </c>
      <c r="D701" s="256">
        <v>188.6</v>
      </c>
      <c r="E701" s="294">
        <f>D701*(1-'Рішення для запису відео'!$E$5)</f>
        <v>188.6</v>
      </c>
      <c r="F701" s="230" t="s">
        <v>481</v>
      </c>
      <c r="G701" s="4"/>
      <c r="H701" s="4"/>
      <c r="I701" s="4"/>
      <c r="J701" s="4"/>
      <c r="K701" s="4"/>
      <c r="L701" s="4"/>
      <c r="M701" s="4"/>
      <c r="N701" s="4"/>
      <c r="O701" s="4"/>
      <c r="P701" s="4"/>
      <c r="Q701" s="4"/>
      <c r="R701" s="4"/>
      <c r="S701" s="4"/>
      <c r="T701" s="4"/>
      <c r="U701" s="4"/>
      <c r="V701" s="4"/>
      <c r="W701" s="4"/>
      <c r="X701" s="4"/>
      <c r="Y701" s="4"/>
      <c r="Z701" s="4"/>
      <c r="AA701" s="4"/>
      <c r="AB701" s="4"/>
      <c r="AC701" s="4"/>
      <c r="AD701" s="4"/>
      <c r="AE701" s="4"/>
      <c r="AF701" s="4"/>
      <c r="AG701" s="4"/>
      <c r="AH701" s="4"/>
      <c r="AI701" s="4"/>
      <c r="AJ701" s="4"/>
      <c r="AK701" s="4"/>
      <c r="AL701" s="4"/>
      <c r="AM701" s="4"/>
      <c r="AN701" s="4"/>
      <c r="AO701" s="4"/>
      <c r="AP701" s="4"/>
      <c r="AQ701" s="4"/>
      <c r="AR701" s="4"/>
      <c r="AS701" s="4"/>
      <c r="AT701" s="4"/>
      <c r="AU701" s="4"/>
      <c r="AV701" s="4"/>
      <c r="AW701" s="4"/>
    </row>
    <row r="702" spans="1:49" s="17" customFormat="1" ht="15" hidden="1" customHeight="1" outlineLevel="1" x14ac:dyDescent="0.25">
      <c r="A702" s="116" t="s">
        <v>1576</v>
      </c>
      <c r="B702" s="213" t="s">
        <v>1575</v>
      </c>
      <c r="C702" s="164" t="s">
        <v>1577</v>
      </c>
      <c r="D702" s="256">
        <v>1883.6999999999998</v>
      </c>
      <c r="E702" s="294">
        <f>D702*(1-'Рішення для запису відео'!$E$5)</f>
        <v>1883.6999999999998</v>
      </c>
      <c r="F702" s="230" t="s">
        <v>481</v>
      </c>
      <c r="G702" s="4"/>
      <c r="H702" s="4"/>
      <c r="I702" s="4"/>
      <c r="J702" s="4"/>
      <c r="K702" s="4"/>
      <c r="L702" s="4"/>
      <c r="M702" s="4"/>
      <c r="N702" s="4"/>
      <c r="O702" s="4"/>
      <c r="P702" s="4"/>
      <c r="Q702" s="4"/>
      <c r="R702" s="4"/>
      <c r="S702" s="4"/>
      <c r="T702" s="4"/>
      <c r="U702" s="4"/>
      <c r="V702" s="4"/>
      <c r="W702" s="4"/>
      <c r="X702" s="4"/>
      <c r="Y702" s="4"/>
      <c r="Z702" s="4"/>
      <c r="AA702" s="4"/>
      <c r="AB702" s="4"/>
      <c r="AC702" s="4"/>
      <c r="AD702" s="4"/>
      <c r="AE702" s="4"/>
      <c r="AF702" s="4"/>
      <c r="AG702" s="4"/>
      <c r="AH702" s="4"/>
      <c r="AI702" s="4"/>
      <c r="AJ702" s="4"/>
      <c r="AK702" s="4"/>
      <c r="AL702" s="4"/>
      <c r="AM702" s="4"/>
      <c r="AN702" s="4"/>
      <c r="AO702" s="4"/>
      <c r="AP702" s="4"/>
      <c r="AQ702" s="4"/>
      <c r="AR702" s="4"/>
      <c r="AS702" s="4"/>
      <c r="AT702" s="4"/>
      <c r="AU702" s="4"/>
      <c r="AV702" s="4"/>
      <c r="AW702" s="4"/>
    </row>
    <row r="703" spans="1:49" s="17" customFormat="1" ht="13.2" hidden="1" customHeight="1" outlineLevel="1" x14ac:dyDescent="0.25">
      <c r="A703" s="116" t="s">
        <v>1567</v>
      </c>
      <c r="B703" s="213" t="s">
        <v>1566</v>
      </c>
      <c r="C703" s="7" t="s">
        <v>1568</v>
      </c>
      <c r="D703" s="256">
        <v>188.6</v>
      </c>
      <c r="E703" s="294">
        <f>D703*(1-'Рішення для запису відео'!$E$5)</f>
        <v>188.6</v>
      </c>
      <c r="F703" s="230" t="s">
        <v>481</v>
      </c>
      <c r="G703" s="4"/>
      <c r="H703" s="4"/>
      <c r="I703" s="4"/>
      <c r="J703" s="4"/>
      <c r="K703" s="4"/>
      <c r="L703" s="4"/>
      <c r="M703" s="4"/>
      <c r="N703" s="4"/>
      <c r="O703" s="4"/>
      <c r="P703" s="4"/>
      <c r="Q703" s="4"/>
      <c r="R703" s="4"/>
      <c r="S703" s="4"/>
      <c r="T703" s="4"/>
      <c r="U703" s="4"/>
      <c r="V703" s="4"/>
      <c r="W703" s="4"/>
      <c r="X703" s="4"/>
      <c r="Y703" s="4"/>
      <c r="Z703" s="4"/>
      <c r="AA703" s="4"/>
      <c r="AB703" s="4"/>
      <c r="AC703" s="4"/>
      <c r="AD703" s="4"/>
      <c r="AE703" s="4"/>
      <c r="AF703" s="4"/>
      <c r="AG703" s="4"/>
      <c r="AH703" s="4"/>
      <c r="AI703" s="4"/>
      <c r="AJ703" s="4"/>
      <c r="AK703" s="4"/>
      <c r="AL703" s="4"/>
      <c r="AM703" s="4"/>
      <c r="AN703" s="4"/>
      <c r="AO703" s="4"/>
      <c r="AP703" s="4"/>
      <c r="AQ703" s="4"/>
      <c r="AR703" s="4"/>
      <c r="AS703" s="4"/>
      <c r="AT703" s="4"/>
      <c r="AU703" s="4"/>
      <c r="AV703" s="4"/>
      <c r="AW703" s="4"/>
    </row>
    <row r="704" spans="1:49" s="17" customFormat="1" ht="13.2" hidden="1" customHeight="1" outlineLevel="1" x14ac:dyDescent="0.25">
      <c r="A704" s="116" t="s">
        <v>1570</v>
      </c>
      <c r="B704" s="213" t="s">
        <v>1569</v>
      </c>
      <c r="C704" s="7" t="s">
        <v>1571</v>
      </c>
      <c r="D704" s="256">
        <v>1883.6999999999998</v>
      </c>
      <c r="E704" s="294">
        <f>D704*(1-'Рішення для запису відео'!$E$5)</f>
        <v>1883.6999999999998</v>
      </c>
      <c r="F704" s="230" t="s">
        <v>481</v>
      </c>
      <c r="G704" s="4"/>
      <c r="H704" s="4"/>
      <c r="I704" s="4"/>
      <c r="J704" s="4"/>
      <c r="K704" s="4"/>
      <c r="L704" s="4"/>
      <c r="M704" s="4"/>
      <c r="N704" s="4"/>
      <c r="O704" s="4"/>
      <c r="P704" s="4"/>
      <c r="Q704" s="4"/>
      <c r="R704" s="4"/>
      <c r="S704" s="4"/>
      <c r="T704" s="4"/>
      <c r="U704" s="4"/>
      <c r="V704" s="4"/>
      <c r="W704" s="4"/>
      <c r="X704" s="4"/>
      <c r="Y704" s="4"/>
      <c r="Z704" s="4"/>
      <c r="AA704" s="4"/>
      <c r="AB704" s="4"/>
      <c r="AC704" s="4"/>
      <c r="AD704" s="4"/>
      <c r="AE704" s="4"/>
      <c r="AF704" s="4"/>
      <c r="AG704" s="4"/>
      <c r="AH704" s="4"/>
      <c r="AI704" s="4"/>
      <c r="AJ704" s="4"/>
      <c r="AK704" s="4"/>
      <c r="AL704" s="4"/>
      <c r="AM704" s="4"/>
      <c r="AN704" s="4"/>
      <c r="AO704" s="4"/>
      <c r="AP704" s="4"/>
      <c r="AQ704" s="4"/>
      <c r="AR704" s="4"/>
      <c r="AS704" s="4"/>
      <c r="AT704" s="4"/>
      <c r="AU704" s="4"/>
      <c r="AV704" s="4"/>
      <c r="AW704" s="4"/>
    </row>
    <row r="705" spans="1:49" s="17" customFormat="1" ht="15" hidden="1" customHeight="1" outlineLevel="1" x14ac:dyDescent="0.25">
      <c r="A705" s="116" t="s">
        <v>1911</v>
      </c>
      <c r="B705" s="213" t="s">
        <v>1962</v>
      </c>
      <c r="C705" s="164" t="s">
        <v>1917</v>
      </c>
      <c r="D705" s="256">
        <v>580.75</v>
      </c>
      <c r="E705" s="294">
        <f>D705*(1-'Рішення для запису відео'!$E$5)</f>
        <v>580.75</v>
      </c>
      <c r="F705" s="230" t="s">
        <v>481</v>
      </c>
      <c r="G705" s="4"/>
      <c r="H705" s="4"/>
      <c r="I705" s="4"/>
      <c r="J705" s="4"/>
      <c r="K705" s="4"/>
      <c r="L705" s="4"/>
      <c r="M705" s="4"/>
      <c r="N705" s="4"/>
      <c r="O705" s="4"/>
      <c r="P705" s="4"/>
      <c r="Q705" s="4"/>
      <c r="R705" s="4"/>
      <c r="S705" s="4"/>
      <c r="T705" s="4"/>
      <c r="U705" s="4"/>
      <c r="V705" s="4"/>
      <c r="W705" s="4"/>
      <c r="X705" s="4"/>
      <c r="Y705" s="4"/>
      <c r="Z705" s="4"/>
      <c r="AA705" s="4"/>
      <c r="AB705" s="4"/>
      <c r="AC705" s="4"/>
      <c r="AD705" s="4"/>
      <c r="AE705" s="4"/>
      <c r="AF705" s="4"/>
      <c r="AG705" s="4"/>
      <c r="AH705" s="4"/>
      <c r="AI705" s="4"/>
      <c r="AJ705" s="4"/>
      <c r="AK705" s="4"/>
      <c r="AL705" s="4"/>
      <c r="AM705" s="4"/>
      <c r="AN705" s="4"/>
      <c r="AO705" s="4"/>
      <c r="AP705" s="4"/>
      <c r="AQ705" s="4"/>
      <c r="AR705" s="4"/>
      <c r="AS705" s="4"/>
      <c r="AT705" s="4"/>
      <c r="AU705" s="4"/>
      <c r="AV705" s="4"/>
      <c r="AW705" s="4"/>
    </row>
    <row r="706" spans="1:49" ht="15" hidden="1" customHeight="1" outlineLevel="1" x14ac:dyDescent="0.25">
      <c r="A706" s="129" t="s">
        <v>701</v>
      </c>
      <c r="B706" s="220" t="s">
        <v>702</v>
      </c>
      <c r="C706" s="6" t="s">
        <v>1159</v>
      </c>
      <c r="D706" s="256">
        <v>226.32</v>
      </c>
      <c r="E706" s="294">
        <f>D706*(1-'Аксесуари AXIS'!$E$5)</f>
        <v>226.32</v>
      </c>
      <c r="F706" s="230" t="s">
        <v>481</v>
      </c>
    </row>
    <row r="707" spans="1:49" ht="15" hidden="1" customHeight="1" outlineLevel="1" x14ac:dyDescent="0.25">
      <c r="A707" s="129" t="s">
        <v>703</v>
      </c>
      <c r="B707" s="220" t="s">
        <v>1019</v>
      </c>
      <c r="C707" s="6" t="s">
        <v>30</v>
      </c>
      <c r="D707" s="256">
        <v>302.21999999999997</v>
      </c>
      <c r="E707" s="294">
        <f>D707*(1-'Аксесуари AXIS'!$E$5)</f>
        <v>302.21999999999997</v>
      </c>
      <c r="F707" s="230" t="s">
        <v>481</v>
      </c>
    </row>
    <row r="708" spans="1:49" s="26" customFormat="1" ht="16.2" hidden="1" customHeight="1" outlineLevel="1" x14ac:dyDescent="0.25">
      <c r="A708" s="116" t="s">
        <v>1478</v>
      </c>
      <c r="B708" s="33" t="s">
        <v>1477</v>
      </c>
      <c r="C708" s="174" t="s">
        <v>2622</v>
      </c>
      <c r="D708" s="256">
        <v>408.47999999999996</v>
      </c>
      <c r="E708" s="294">
        <f t="shared" ref="E708:E723" si="89">D708*(1-$E$5)</f>
        <v>408.47999999999996</v>
      </c>
      <c r="F708" s="230" t="s">
        <v>481</v>
      </c>
    </row>
    <row r="709" spans="1:49" ht="14.4" hidden="1" customHeight="1" outlineLevel="1" x14ac:dyDescent="0.25">
      <c r="A709" s="116" t="s">
        <v>2133</v>
      </c>
      <c r="B709" s="33" t="s">
        <v>2132</v>
      </c>
      <c r="C709" s="133" t="s">
        <v>2576</v>
      </c>
      <c r="D709" s="256">
        <v>1061.2199999999998</v>
      </c>
      <c r="E709" s="294">
        <f t="shared" si="89"/>
        <v>1061.2199999999998</v>
      </c>
      <c r="F709" s="230" t="s">
        <v>481</v>
      </c>
    </row>
    <row r="710" spans="1:49" ht="15" hidden="1" customHeight="1" outlineLevel="1" x14ac:dyDescent="0.25">
      <c r="A710" s="142" t="s">
        <v>1508</v>
      </c>
      <c r="B710" s="29" t="s">
        <v>1506</v>
      </c>
      <c r="C710" s="101" t="s">
        <v>2458</v>
      </c>
      <c r="D710" s="256">
        <v>1516.62</v>
      </c>
      <c r="E710" s="294">
        <f t="shared" si="89"/>
        <v>1516.62</v>
      </c>
      <c r="F710" s="230" t="s">
        <v>481</v>
      </c>
    </row>
    <row r="711" spans="1:49" ht="15" hidden="1" customHeight="1" outlineLevel="1" x14ac:dyDescent="0.25">
      <c r="A711" s="116" t="s">
        <v>2873</v>
      </c>
      <c r="B711" s="32" t="s">
        <v>2874</v>
      </c>
      <c r="C711" s="101" t="s">
        <v>2875</v>
      </c>
      <c r="D711" s="256">
        <v>6829.619999999999</v>
      </c>
      <c r="E711" s="294">
        <f t="shared" si="89"/>
        <v>6829.619999999999</v>
      </c>
      <c r="F711" s="230" t="s">
        <v>481</v>
      </c>
    </row>
    <row r="712" spans="1:49" ht="13.8" hidden="1" customHeight="1" outlineLevel="1" x14ac:dyDescent="0.25">
      <c r="A712" s="126" t="s">
        <v>1146</v>
      </c>
      <c r="B712" s="38" t="s">
        <v>1145</v>
      </c>
      <c r="C712" s="133" t="s">
        <v>1157</v>
      </c>
      <c r="D712" s="256">
        <v>287.03999999999996</v>
      </c>
      <c r="E712" s="294">
        <f t="shared" si="89"/>
        <v>287.03999999999996</v>
      </c>
      <c r="F712" s="230" t="s">
        <v>481</v>
      </c>
    </row>
    <row r="713" spans="1:49" ht="15" hidden="1" customHeight="1" outlineLevel="1" x14ac:dyDescent="0.25">
      <c r="A713" s="118" t="s">
        <v>1959</v>
      </c>
      <c r="B713" s="32" t="s">
        <v>1956</v>
      </c>
      <c r="C713" s="101" t="s">
        <v>2188</v>
      </c>
      <c r="D713" s="256">
        <v>1364.82</v>
      </c>
      <c r="E713" s="294">
        <f t="shared" si="89"/>
        <v>1364.82</v>
      </c>
      <c r="F713" s="230" t="s">
        <v>481</v>
      </c>
    </row>
    <row r="714" spans="1:49" ht="15" hidden="1" customHeight="1" outlineLevel="1" x14ac:dyDescent="0.25">
      <c r="A714" s="118" t="s">
        <v>1958</v>
      </c>
      <c r="B714" s="32" t="s">
        <v>1957</v>
      </c>
      <c r="C714" s="101" t="s">
        <v>2189</v>
      </c>
      <c r="D714" s="256">
        <v>1668.4199999999998</v>
      </c>
      <c r="E714" s="294">
        <f t="shared" si="89"/>
        <v>1668.4199999999998</v>
      </c>
      <c r="F714" s="230" t="s">
        <v>481</v>
      </c>
    </row>
    <row r="715" spans="1:49" ht="12.6" hidden="1" customHeight="1" outlineLevel="1" x14ac:dyDescent="0.25">
      <c r="A715" s="124" t="s">
        <v>1954</v>
      </c>
      <c r="B715" s="24" t="s">
        <v>1952</v>
      </c>
      <c r="C715" s="174" t="s">
        <v>2478</v>
      </c>
      <c r="D715" s="256">
        <v>1182.6599999999999</v>
      </c>
      <c r="E715" s="294">
        <f t="shared" si="89"/>
        <v>1182.6599999999999</v>
      </c>
      <c r="F715" s="230" t="s">
        <v>481</v>
      </c>
    </row>
    <row r="716" spans="1:49" ht="12.6" hidden="1" customHeight="1" outlineLevel="1" x14ac:dyDescent="0.25">
      <c r="A716" s="124" t="s">
        <v>1955</v>
      </c>
      <c r="B716" s="24" t="s">
        <v>1953</v>
      </c>
      <c r="C716" s="174" t="s">
        <v>2479</v>
      </c>
      <c r="D716" s="256">
        <v>1486.26</v>
      </c>
      <c r="E716" s="294">
        <f t="shared" si="89"/>
        <v>1486.26</v>
      </c>
      <c r="F716" s="230" t="s">
        <v>481</v>
      </c>
    </row>
    <row r="717" spans="1:49" ht="13.2" hidden="1" customHeight="1" outlineLevel="1" x14ac:dyDescent="0.25">
      <c r="A717" s="118" t="s">
        <v>1188</v>
      </c>
      <c r="B717" s="32" t="s">
        <v>1186</v>
      </c>
      <c r="C717" s="101" t="s">
        <v>2607</v>
      </c>
      <c r="D717" s="256">
        <v>985.31999999999994</v>
      </c>
      <c r="E717" s="294">
        <f t="shared" si="89"/>
        <v>985.31999999999994</v>
      </c>
      <c r="F717" s="230" t="s">
        <v>481</v>
      </c>
    </row>
    <row r="718" spans="1:49" ht="15.6" hidden="1" customHeight="1" outlineLevel="1" x14ac:dyDescent="0.25">
      <c r="A718" s="116" t="s">
        <v>1988</v>
      </c>
      <c r="B718" s="216" t="s">
        <v>1984</v>
      </c>
      <c r="C718" s="101" t="s">
        <v>2580</v>
      </c>
      <c r="D718" s="256">
        <v>15178.619999999997</v>
      </c>
      <c r="E718" s="294">
        <f t="shared" si="89"/>
        <v>15178.619999999997</v>
      </c>
      <c r="F718" s="230" t="s">
        <v>481</v>
      </c>
    </row>
    <row r="719" spans="1:49" ht="15.6" hidden="1" customHeight="1" outlineLevel="1" x14ac:dyDescent="0.25">
      <c r="A719" s="116" t="s">
        <v>1989</v>
      </c>
      <c r="B719" s="216" t="s">
        <v>1985</v>
      </c>
      <c r="C719" s="101" t="s">
        <v>2581</v>
      </c>
      <c r="D719" s="256">
        <v>17607.419999999998</v>
      </c>
      <c r="E719" s="294">
        <f t="shared" si="89"/>
        <v>17607.419999999998</v>
      </c>
      <c r="F719" s="230" t="s">
        <v>481</v>
      </c>
    </row>
    <row r="720" spans="1:49" ht="14.4" hidden="1" customHeight="1" outlineLevel="1" x14ac:dyDescent="0.25">
      <c r="A720" s="116" t="s">
        <v>1990</v>
      </c>
      <c r="B720" s="218" t="s">
        <v>1986</v>
      </c>
      <c r="C720" s="101" t="s">
        <v>2582</v>
      </c>
      <c r="D720" s="256">
        <v>19732.62</v>
      </c>
      <c r="E720" s="294">
        <f t="shared" si="89"/>
        <v>19732.62</v>
      </c>
      <c r="F720" s="230" t="s">
        <v>481</v>
      </c>
    </row>
    <row r="721" spans="1:6" ht="14.4" hidden="1" customHeight="1" outlineLevel="1" x14ac:dyDescent="0.25">
      <c r="A721" s="116" t="s">
        <v>2029</v>
      </c>
      <c r="B721" s="216" t="s">
        <v>2028</v>
      </c>
      <c r="C721" s="101" t="s">
        <v>2583</v>
      </c>
      <c r="D721" s="256">
        <v>33394.619999999995</v>
      </c>
      <c r="E721" s="294">
        <f t="shared" si="89"/>
        <v>33394.619999999995</v>
      </c>
      <c r="F721" s="230" t="s">
        <v>481</v>
      </c>
    </row>
    <row r="722" spans="1:6" ht="15.6" hidden="1" customHeight="1" outlineLevel="1" x14ac:dyDescent="0.25">
      <c r="A722" s="116" t="s">
        <v>1991</v>
      </c>
      <c r="B722" s="218" t="s">
        <v>1987</v>
      </c>
      <c r="C722" s="101" t="s">
        <v>2601</v>
      </c>
      <c r="D722" s="256">
        <v>22161.42</v>
      </c>
      <c r="E722" s="294">
        <f t="shared" si="89"/>
        <v>22161.42</v>
      </c>
      <c r="F722" s="230" t="s">
        <v>481</v>
      </c>
    </row>
    <row r="723" spans="1:6" ht="15.6" hidden="1" customHeight="1" outlineLevel="1" x14ac:dyDescent="0.25">
      <c r="A723" s="116" t="s">
        <v>2056</v>
      </c>
      <c r="B723" s="218" t="s">
        <v>2057</v>
      </c>
      <c r="C723" s="101" t="s">
        <v>2584</v>
      </c>
      <c r="D723" s="256">
        <v>35823.42</v>
      </c>
      <c r="E723" s="294">
        <f t="shared" si="89"/>
        <v>35823.42</v>
      </c>
      <c r="F723" s="230" t="s">
        <v>481</v>
      </c>
    </row>
    <row r="724" spans="1:6" hidden="1" outlineLevel="1" x14ac:dyDescent="0.25">
      <c r="A724" s="126">
        <v>21776</v>
      </c>
      <c r="B724" s="58" t="s">
        <v>1406</v>
      </c>
      <c r="C724" s="133" t="s">
        <v>272</v>
      </c>
      <c r="D724" s="261">
        <v>220.79999999999998</v>
      </c>
      <c r="E724" s="297">
        <f>D724*(1-'Аксесуари AXIS'!$E$5)</f>
        <v>220.79999999999998</v>
      </c>
      <c r="F724" s="230" t="s">
        <v>481</v>
      </c>
    </row>
    <row r="725" spans="1:6" ht="15.6" hidden="1" customHeight="1" outlineLevel="1" x14ac:dyDescent="0.25">
      <c r="A725" s="126" t="s">
        <v>670</v>
      </c>
      <c r="B725" s="218" t="s">
        <v>669</v>
      </c>
      <c r="C725" s="164" t="s">
        <v>167</v>
      </c>
      <c r="D725" s="261">
        <v>182.15999999999997</v>
      </c>
      <c r="E725" s="297">
        <f>D725*(1-'Аксесуари AXIS'!$E$5)</f>
        <v>182.15999999999997</v>
      </c>
      <c r="F725" s="230" t="s">
        <v>481</v>
      </c>
    </row>
    <row r="726" spans="1:6" ht="14.4" hidden="1" customHeight="1" outlineLevel="1" x14ac:dyDescent="0.25">
      <c r="A726" s="123" t="s">
        <v>1380</v>
      </c>
      <c r="B726" s="216" t="s">
        <v>1379</v>
      </c>
      <c r="C726" s="94" t="s">
        <v>2587</v>
      </c>
      <c r="D726" s="261">
        <v>180.77999999999997</v>
      </c>
      <c r="E726" s="297">
        <f>D726*(1-'Аксесуари AXIS'!$E$5)</f>
        <v>180.77999999999997</v>
      </c>
      <c r="F726" s="230" t="s">
        <v>481</v>
      </c>
    </row>
    <row r="727" spans="1:6" ht="14.4" hidden="1" customHeight="1" outlineLevel="1" x14ac:dyDescent="0.25">
      <c r="A727" s="147" t="s">
        <v>2124</v>
      </c>
      <c r="B727" s="32" t="s">
        <v>2123</v>
      </c>
      <c r="C727" s="101" t="s">
        <v>2541</v>
      </c>
      <c r="D727" s="261">
        <v>4552.62</v>
      </c>
      <c r="E727" s="297">
        <f t="shared" ref="E727:E760" si="90">D727*(1-$E$5)</f>
        <v>4552.62</v>
      </c>
      <c r="F727" s="230" t="s">
        <v>481</v>
      </c>
    </row>
    <row r="728" spans="1:6" ht="15.6" hidden="1" customHeight="1" outlineLevel="1" x14ac:dyDescent="0.25">
      <c r="A728" s="116" t="s">
        <v>1433</v>
      </c>
      <c r="B728" s="33" t="s">
        <v>1431</v>
      </c>
      <c r="C728" s="101" t="s">
        <v>2574</v>
      </c>
      <c r="D728" s="261">
        <v>909.41999999999985</v>
      </c>
      <c r="E728" s="297">
        <f t="shared" si="90"/>
        <v>909.41999999999985</v>
      </c>
      <c r="F728" s="230" t="s">
        <v>481</v>
      </c>
    </row>
    <row r="729" spans="1:6" ht="13.8" hidden="1" customHeight="1" outlineLevel="1" x14ac:dyDescent="0.25">
      <c r="A729" s="118" t="s">
        <v>2027</v>
      </c>
      <c r="B729" s="32" t="s">
        <v>2026</v>
      </c>
      <c r="C729" s="101" t="s">
        <v>2526</v>
      </c>
      <c r="D729" s="261">
        <v>909.41999999999985</v>
      </c>
      <c r="E729" s="297">
        <f t="shared" si="90"/>
        <v>909.41999999999985</v>
      </c>
      <c r="F729" s="230" t="s">
        <v>481</v>
      </c>
    </row>
    <row r="730" spans="1:6" ht="15" hidden="1" customHeight="1" outlineLevel="1" x14ac:dyDescent="0.25">
      <c r="A730" s="118" t="s">
        <v>2025</v>
      </c>
      <c r="B730" s="32" t="s">
        <v>2024</v>
      </c>
      <c r="C730" s="101" t="s">
        <v>2525</v>
      </c>
      <c r="D730" s="261">
        <v>909.41999999999985</v>
      </c>
      <c r="E730" s="297">
        <f t="shared" si="90"/>
        <v>909.41999999999985</v>
      </c>
      <c r="F730" s="230" t="s">
        <v>481</v>
      </c>
    </row>
    <row r="731" spans="1:6" ht="15.6" hidden="1" customHeight="1" outlineLevel="1" x14ac:dyDescent="0.25">
      <c r="A731" s="142" t="s">
        <v>1350</v>
      </c>
      <c r="B731" s="87" t="s">
        <v>1346</v>
      </c>
      <c r="C731" s="101" t="s">
        <v>2447</v>
      </c>
      <c r="D731" s="261">
        <v>787.9799999999999</v>
      </c>
      <c r="E731" s="297">
        <f t="shared" si="90"/>
        <v>787.9799999999999</v>
      </c>
      <c r="F731" s="230" t="s">
        <v>481</v>
      </c>
    </row>
    <row r="732" spans="1:6" ht="15" hidden="1" customHeight="1" outlineLevel="1" x14ac:dyDescent="0.25">
      <c r="A732" s="116" t="s">
        <v>1546</v>
      </c>
      <c r="B732" s="33" t="s">
        <v>1545</v>
      </c>
      <c r="C732" s="133" t="s">
        <v>2466</v>
      </c>
      <c r="D732" s="261">
        <v>1516.62</v>
      </c>
      <c r="E732" s="297">
        <f t="shared" si="90"/>
        <v>1516.62</v>
      </c>
      <c r="F732" s="230" t="s">
        <v>481</v>
      </c>
    </row>
    <row r="733" spans="1:6" ht="15" hidden="1" customHeight="1" outlineLevel="1" x14ac:dyDescent="0.25">
      <c r="A733" s="116" t="s">
        <v>1548</v>
      </c>
      <c r="B733" s="33" t="s">
        <v>1547</v>
      </c>
      <c r="C733" s="133" t="s">
        <v>2465</v>
      </c>
      <c r="D733" s="261">
        <v>1972.0199999999998</v>
      </c>
      <c r="E733" s="297">
        <f t="shared" si="90"/>
        <v>1972.0199999999998</v>
      </c>
      <c r="F733" s="230" t="s">
        <v>481</v>
      </c>
    </row>
    <row r="734" spans="1:6" ht="15" hidden="1" customHeight="1" outlineLevel="1" x14ac:dyDescent="0.25">
      <c r="A734" s="116" t="s">
        <v>726</v>
      </c>
      <c r="B734" s="213" t="s">
        <v>725</v>
      </c>
      <c r="C734" s="94" t="s">
        <v>811</v>
      </c>
      <c r="D734" s="261">
        <v>378.11999999999995</v>
      </c>
      <c r="E734" s="297">
        <f t="shared" si="90"/>
        <v>378.11999999999995</v>
      </c>
      <c r="F734" s="230" t="s">
        <v>481</v>
      </c>
    </row>
    <row r="735" spans="1:6" ht="14.4" hidden="1" customHeight="1" outlineLevel="1" x14ac:dyDescent="0.25">
      <c r="A735" s="116" t="s">
        <v>1366</v>
      </c>
      <c r="B735" s="32" t="s">
        <v>1700</v>
      </c>
      <c r="C735" s="101" t="s">
        <v>2547</v>
      </c>
      <c r="D735" s="261">
        <v>3945.4199999999996</v>
      </c>
      <c r="E735" s="297">
        <f t="shared" si="90"/>
        <v>3945.4199999999996</v>
      </c>
      <c r="F735" s="230" t="s">
        <v>481</v>
      </c>
    </row>
    <row r="736" spans="1:6" s="26" customFormat="1" ht="15" hidden="1" customHeight="1" outlineLevel="1" x14ac:dyDescent="0.25">
      <c r="A736" s="116" t="s">
        <v>314</v>
      </c>
      <c r="B736" s="33" t="s">
        <v>310</v>
      </c>
      <c r="C736" s="174" t="s">
        <v>2476</v>
      </c>
      <c r="D736" s="261">
        <v>408.47999999999996</v>
      </c>
      <c r="E736" s="297">
        <f t="shared" si="90"/>
        <v>408.47999999999996</v>
      </c>
      <c r="F736" s="230" t="s">
        <v>481</v>
      </c>
    </row>
    <row r="737" spans="1:8" ht="16.2" hidden="1" customHeight="1" outlineLevel="1" x14ac:dyDescent="0.25">
      <c r="A737" s="118" t="s">
        <v>1519</v>
      </c>
      <c r="B737" s="32" t="s">
        <v>1513</v>
      </c>
      <c r="C737" s="174" t="s">
        <v>2653</v>
      </c>
      <c r="D737" s="261">
        <v>484.37999999999994</v>
      </c>
      <c r="E737" s="297">
        <f t="shared" si="90"/>
        <v>484.37999999999994</v>
      </c>
      <c r="F737" s="230" t="s">
        <v>481</v>
      </c>
    </row>
    <row r="738" spans="1:8" ht="13.2" hidden="1" customHeight="1" outlineLevel="1" x14ac:dyDescent="0.25">
      <c r="A738" s="142" t="s">
        <v>824</v>
      </c>
      <c r="B738" s="87" t="s">
        <v>822</v>
      </c>
      <c r="C738" s="101" t="s">
        <v>2448</v>
      </c>
      <c r="D738" s="261">
        <v>545.18399999999997</v>
      </c>
      <c r="E738" s="297">
        <f t="shared" si="90"/>
        <v>545.18399999999997</v>
      </c>
      <c r="F738" s="230" t="s">
        <v>481</v>
      </c>
    </row>
    <row r="739" spans="1:8" ht="12.6" hidden="1" customHeight="1" outlineLevel="1" x14ac:dyDescent="0.25">
      <c r="A739" s="116" t="s">
        <v>1367</v>
      </c>
      <c r="B739" s="32" t="s">
        <v>1699</v>
      </c>
      <c r="C739" s="200" t="s">
        <v>2546</v>
      </c>
      <c r="D739" s="261">
        <v>3034.62</v>
      </c>
      <c r="E739" s="297">
        <f t="shared" si="90"/>
        <v>3034.62</v>
      </c>
      <c r="F739" s="230" t="s">
        <v>481</v>
      </c>
    </row>
    <row r="740" spans="1:8" ht="15" hidden="1" customHeight="1" outlineLevel="1" x14ac:dyDescent="0.25">
      <c r="A740" s="118" t="s">
        <v>1285</v>
      </c>
      <c r="B740" s="32" t="s">
        <v>1283</v>
      </c>
      <c r="C740" s="101" t="s">
        <v>2194</v>
      </c>
      <c r="D740" s="261">
        <v>1972.0199999999998</v>
      </c>
      <c r="E740" s="297">
        <f t="shared" si="90"/>
        <v>1972.0199999999998</v>
      </c>
      <c r="F740" s="230" t="s">
        <v>481</v>
      </c>
    </row>
    <row r="741" spans="1:8" ht="15" hidden="1" customHeight="1" outlineLevel="1" x14ac:dyDescent="0.25">
      <c r="A741" s="118" t="s">
        <v>1286</v>
      </c>
      <c r="B741" s="32" t="s">
        <v>1284</v>
      </c>
      <c r="C741" s="101" t="s">
        <v>2194</v>
      </c>
      <c r="D741" s="261">
        <v>1972.0199999999998</v>
      </c>
      <c r="E741" s="297">
        <f t="shared" si="90"/>
        <v>1972.0199999999998</v>
      </c>
      <c r="F741" s="230" t="s">
        <v>481</v>
      </c>
    </row>
    <row r="742" spans="1:8" s="26" customFormat="1" ht="15" hidden="1" customHeight="1" outlineLevel="1" x14ac:dyDescent="0.25">
      <c r="A742" s="116" t="s">
        <v>1951</v>
      </c>
      <c r="B742" s="33" t="s">
        <v>1949</v>
      </c>
      <c r="C742" s="174" t="s">
        <v>2761</v>
      </c>
      <c r="D742" s="261">
        <v>1015.68</v>
      </c>
      <c r="E742" s="297">
        <f t="shared" si="90"/>
        <v>1015.68</v>
      </c>
      <c r="F742" s="230" t="s">
        <v>481</v>
      </c>
    </row>
    <row r="743" spans="1:8" ht="15.6" hidden="1" customHeight="1" outlineLevel="1" x14ac:dyDescent="0.25">
      <c r="A743" s="126" t="s">
        <v>1395</v>
      </c>
      <c r="B743" s="235" t="s">
        <v>1394</v>
      </c>
      <c r="C743" s="133" t="s">
        <v>1880</v>
      </c>
      <c r="D743" s="261">
        <v>757.19999999999993</v>
      </c>
      <c r="E743" s="297">
        <f t="shared" si="90"/>
        <v>757.19999999999993</v>
      </c>
      <c r="F743" s="230" t="s">
        <v>481</v>
      </c>
      <c r="G743" s="207"/>
      <c r="H743" s="207"/>
    </row>
    <row r="744" spans="1:8" s="26" customFormat="1" ht="15" hidden="1" customHeight="1" outlineLevel="1" x14ac:dyDescent="0.25">
      <c r="A744" s="116" t="s">
        <v>1050</v>
      </c>
      <c r="B744" s="33" t="s">
        <v>1048</v>
      </c>
      <c r="C744" s="174" t="s">
        <v>2487</v>
      </c>
      <c r="D744" s="261">
        <v>833.51999999999987</v>
      </c>
      <c r="E744" s="297">
        <f t="shared" si="90"/>
        <v>833.51999999999987</v>
      </c>
      <c r="F744" s="230" t="s">
        <v>481</v>
      </c>
    </row>
    <row r="745" spans="1:8" ht="15" hidden="1" customHeight="1" outlineLevel="1" x14ac:dyDescent="0.25">
      <c r="A745" s="118" t="s">
        <v>1518</v>
      </c>
      <c r="B745" s="32" t="s">
        <v>1512</v>
      </c>
      <c r="C745" s="101" t="s">
        <v>2187</v>
      </c>
      <c r="D745" s="261">
        <v>454.01999999999992</v>
      </c>
      <c r="E745" s="297">
        <f t="shared" si="90"/>
        <v>454.01999999999992</v>
      </c>
      <c r="F745" s="230" t="s">
        <v>481</v>
      </c>
    </row>
    <row r="746" spans="1:8" ht="13.8" hidden="1" customHeight="1" outlineLevel="1" x14ac:dyDescent="0.25">
      <c r="A746" s="118" t="s">
        <v>2002</v>
      </c>
      <c r="B746" s="32" t="s">
        <v>2001</v>
      </c>
      <c r="C746" s="101" t="s">
        <v>2489</v>
      </c>
      <c r="D746" s="261">
        <v>712.07999999999993</v>
      </c>
      <c r="E746" s="297">
        <f t="shared" si="90"/>
        <v>712.07999999999993</v>
      </c>
      <c r="F746" s="230" t="s">
        <v>481</v>
      </c>
    </row>
    <row r="747" spans="1:8" ht="13.8" hidden="1" customHeight="1" outlineLevel="1" x14ac:dyDescent="0.25">
      <c r="A747" s="118" t="s">
        <v>2000</v>
      </c>
      <c r="B747" s="32" t="s">
        <v>1999</v>
      </c>
      <c r="C747" s="174" t="s">
        <v>2777</v>
      </c>
      <c r="D747" s="261">
        <v>636.17999999999995</v>
      </c>
      <c r="E747" s="297">
        <f t="shared" si="90"/>
        <v>636.17999999999995</v>
      </c>
      <c r="F747" s="230" t="s">
        <v>481</v>
      </c>
    </row>
    <row r="748" spans="1:8" ht="13.8" hidden="1" customHeight="1" outlineLevel="1" x14ac:dyDescent="0.25">
      <c r="A748" s="118" t="s">
        <v>1520</v>
      </c>
      <c r="B748" s="32" t="s">
        <v>1514</v>
      </c>
      <c r="C748" s="101" t="s">
        <v>2186</v>
      </c>
      <c r="D748" s="261">
        <v>560.28</v>
      </c>
      <c r="E748" s="297">
        <f t="shared" si="90"/>
        <v>560.28</v>
      </c>
      <c r="F748" s="230" t="s">
        <v>481</v>
      </c>
    </row>
    <row r="749" spans="1:8" ht="13.8" hidden="1" customHeight="1" outlineLevel="1" x14ac:dyDescent="0.25">
      <c r="A749" s="118" t="s">
        <v>1517</v>
      </c>
      <c r="B749" s="32" t="s">
        <v>1511</v>
      </c>
      <c r="C749" s="174" t="s">
        <v>2477</v>
      </c>
      <c r="D749" s="261">
        <v>378.11999999999995</v>
      </c>
      <c r="E749" s="297">
        <f t="shared" si="90"/>
        <v>378.11999999999995</v>
      </c>
      <c r="F749" s="230" t="s">
        <v>481</v>
      </c>
    </row>
    <row r="750" spans="1:8" s="26" customFormat="1" ht="14.4" hidden="1" customHeight="1" outlineLevel="1" x14ac:dyDescent="0.25">
      <c r="A750" s="116" t="s">
        <v>1947</v>
      </c>
      <c r="B750" s="33" t="s">
        <v>1946</v>
      </c>
      <c r="C750" s="174" t="s">
        <v>2624</v>
      </c>
      <c r="D750" s="261">
        <v>560.28</v>
      </c>
      <c r="E750" s="297">
        <f t="shared" si="90"/>
        <v>560.28</v>
      </c>
      <c r="F750" s="230" t="s">
        <v>481</v>
      </c>
    </row>
    <row r="751" spans="1:8" s="26" customFormat="1" ht="14.4" hidden="1" customHeight="1" outlineLevel="1" x14ac:dyDescent="0.25">
      <c r="A751" s="116" t="s">
        <v>1479</v>
      </c>
      <c r="B751" s="33" t="s">
        <v>1994</v>
      </c>
      <c r="C751" s="133" t="s">
        <v>2625</v>
      </c>
      <c r="D751" s="261">
        <v>560.28</v>
      </c>
      <c r="E751" s="297">
        <f t="shared" si="90"/>
        <v>560.28</v>
      </c>
      <c r="F751" s="230" t="s">
        <v>481</v>
      </c>
    </row>
    <row r="752" spans="1:8" ht="13.8" hidden="1" customHeight="1" outlineLevel="1" x14ac:dyDescent="0.25">
      <c r="A752" s="116" t="s">
        <v>1731</v>
      </c>
      <c r="B752" s="32" t="s">
        <v>1730</v>
      </c>
      <c r="C752" s="101" t="s">
        <v>2536</v>
      </c>
      <c r="D752" s="261">
        <v>2427.4199999999996</v>
      </c>
      <c r="E752" s="297">
        <f t="shared" si="90"/>
        <v>2427.4199999999996</v>
      </c>
      <c r="F752" s="230" t="s">
        <v>481</v>
      </c>
    </row>
    <row r="753" spans="1:8" ht="15.6" hidden="1" customHeight="1" outlineLevel="1" x14ac:dyDescent="0.25">
      <c r="A753" s="124" t="s">
        <v>1729</v>
      </c>
      <c r="B753" s="32" t="s">
        <v>1728</v>
      </c>
      <c r="C753" s="101" t="s">
        <v>2535</v>
      </c>
      <c r="D753" s="261">
        <v>2427.4199999999996</v>
      </c>
      <c r="E753" s="297">
        <f t="shared" si="90"/>
        <v>2427.4199999999996</v>
      </c>
      <c r="F753" s="230" t="s">
        <v>481</v>
      </c>
    </row>
    <row r="754" spans="1:8" ht="15.75" hidden="1" customHeight="1" outlineLevel="1" x14ac:dyDescent="0.25">
      <c r="A754" s="116" t="s">
        <v>1887</v>
      </c>
      <c r="B754" s="32" t="s">
        <v>1886</v>
      </c>
      <c r="C754" s="101" t="s">
        <v>2538</v>
      </c>
      <c r="D754" s="261">
        <v>6222.4199999999992</v>
      </c>
      <c r="E754" s="297">
        <f t="shared" si="90"/>
        <v>6222.4199999999992</v>
      </c>
      <c r="F754" s="230" t="s">
        <v>481</v>
      </c>
    </row>
    <row r="755" spans="1:8" ht="15.75" hidden="1" customHeight="1" outlineLevel="1" x14ac:dyDescent="0.25">
      <c r="A755" s="116" t="s">
        <v>1961</v>
      </c>
      <c r="B755" s="32" t="s">
        <v>1960</v>
      </c>
      <c r="C755" s="101" t="s">
        <v>2539</v>
      </c>
      <c r="D755" s="261">
        <v>6829.619999999999</v>
      </c>
      <c r="E755" s="297">
        <f t="shared" si="90"/>
        <v>6829.619999999999</v>
      </c>
      <c r="F755" s="230" t="s">
        <v>481</v>
      </c>
    </row>
    <row r="756" spans="1:8" s="26" customFormat="1" ht="14.25" hidden="1" customHeight="1" outlineLevel="1" x14ac:dyDescent="0.25">
      <c r="A756" s="116" t="s">
        <v>1532</v>
      </c>
      <c r="B756" s="33" t="s">
        <v>1531</v>
      </c>
      <c r="C756" s="174" t="s">
        <v>2623</v>
      </c>
      <c r="D756" s="261">
        <v>454.01999999999992</v>
      </c>
      <c r="E756" s="297">
        <f t="shared" si="90"/>
        <v>454.01999999999992</v>
      </c>
      <c r="F756" s="230" t="s">
        <v>481</v>
      </c>
    </row>
    <row r="757" spans="1:8" s="26" customFormat="1" ht="14.25" hidden="1" customHeight="1" outlineLevel="1" x14ac:dyDescent="0.25">
      <c r="A757" s="116" t="s">
        <v>1530</v>
      </c>
      <c r="B757" s="33" t="s">
        <v>1529</v>
      </c>
      <c r="C757" s="197" t="s">
        <v>2621</v>
      </c>
      <c r="D757" s="261">
        <v>347.75999999999993</v>
      </c>
      <c r="E757" s="297">
        <f t="shared" si="90"/>
        <v>347.75999999999993</v>
      </c>
      <c r="F757" s="230" t="s">
        <v>481</v>
      </c>
    </row>
    <row r="758" spans="1:8" ht="14.25" hidden="1" customHeight="1" outlineLevel="1" x14ac:dyDescent="0.25">
      <c r="A758" s="116" t="s">
        <v>2670</v>
      </c>
      <c r="B758" s="33" t="s">
        <v>2655</v>
      </c>
      <c r="C758" s="94" t="s">
        <v>2685</v>
      </c>
      <c r="D758" s="261">
        <v>2123.8199999999997</v>
      </c>
      <c r="E758" s="297">
        <f t="shared" si="90"/>
        <v>2123.8199999999997</v>
      </c>
      <c r="F758" s="230" t="s">
        <v>481</v>
      </c>
    </row>
    <row r="759" spans="1:8" s="88" customFormat="1" ht="14.25" hidden="1" customHeight="1" outlineLevel="1" x14ac:dyDescent="0.25">
      <c r="A759" s="116" t="s">
        <v>1945</v>
      </c>
      <c r="B759" s="33" t="s">
        <v>1942</v>
      </c>
      <c r="C759" s="101" t="s">
        <v>2460</v>
      </c>
      <c r="D759" s="261">
        <v>1668.4199999999998</v>
      </c>
      <c r="E759" s="297">
        <f t="shared" si="90"/>
        <v>1668.4199999999998</v>
      </c>
      <c r="F759" s="230" t="s">
        <v>481</v>
      </c>
    </row>
    <row r="760" spans="1:8" s="88" customFormat="1" ht="12.75" hidden="1" customHeight="1" outlineLevel="1" x14ac:dyDescent="0.25">
      <c r="A760" s="116" t="s">
        <v>1943</v>
      </c>
      <c r="B760" s="33" t="s">
        <v>1940</v>
      </c>
      <c r="C760" s="101" t="s">
        <v>2459</v>
      </c>
      <c r="D760" s="261">
        <v>1213.0199999999998</v>
      </c>
      <c r="E760" s="297">
        <f t="shared" si="90"/>
        <v>1213.0199999999998</v>
      </c>
      <c r="F760" s="230" t="s">
        <v>481</v>
      </c>
    </row>
    <row r="761" spans="1:8" ht="14.25" hidden="1" customHeight="1" outlineLevel="1" x14ac:dyDescent="0.25">
      <c r="A761" s="126" t="s">
        <v>967</v>
      </c>
      <c r="B761" s="216" t="s">
        <v>966</v>
      </c>
      <c r="C761" s="164" t="s">
        <v>2577</v>
      </c>
      <c r="D761" s="261">
        <v>104.87999999999998</v>
      </c>
      <c r="E761" s="297">
        <f>D761*(1-'Аксесуари AXIS'!$E$5)</f>
        <v>104.87999999999998</v>
      </c>
      <c r="F761" s="230" t="s">
        <v>481</v>
      </c>
    </row>
    <row r="762" spans="1:8" ht="14.25" hidden="1" customHeight="1" outlineLevel="1" x14ac:dyDescent="0.25">
      <c r="A762" s="126" t="s">
        <v>1031</v>
      </c>
      <c r="B762" s="224" t="s">
        <v>1030</v>
      </c>
      <c r="C762" s="133" t="s">
        <v>1034</v>
      </c>
      <c r="D762" s="261">
        <v>195.95999999999998</v>
      </c>
      <c r="E762" s="297">
        <f>D762*(1-'Аксесуари AXIS'!$E$5)</f>
        <v>195.95999999999998</v>
      </c>
      <c r="F762" s="230" t="s">
        <v>481</v>
      </c>
    </row>
    <row r="763" spans="1:8" ht="14.25" hidden="1" customHeight="1" outlineLevel="1" x14ac:dyDescent="0.25">
      <c r="A763" s="126" t="s">
        <v>1033</v>
      </c>
      <c r="B763" s="224" t="s">
        <v>1032</v>
      </c>
      <c r="C763" s="133" t="s">
        <v>1035</v>
      </c>
      <c r="D763" s="261">
        <v>195.95999999999998</v>
      </c>
      <c r="E763" s="297">
        <f>D763*(1-'Аксесуари AXIS'!$E$5)</f>
        <v>195.95999999999998</v>
      </c>
      <c r="F763" s="230" t="s">
        <v>481</v>
      </c>
    </row>
    <row r="764" spans="1:8" ht="14.25" hidden="1" customHeight="1" outlineLevel="1" x14ac:dyDescent="0.25">
      <c r="A764" s="129" t="s">
        <v>699</v>
      </c>
      <c r="B764" s="220" t="s">
        <v>700</v>
      </c>
      <c r="C764" s="186" t="s">
        <v>426</v>
      </c>
      <c r="D764" s="261">
        <v>378.11999999999995</v>
      </c>
      <c r="E764" s="297">
        <f>D764*(1-'Аксесуари AXIS'!$E$5)</f>
        <v>378.11999999999995</v>
      </c>
      <c r="F764" s="230" t="s">
        <v>481</v>
      </c>
    </row>
    <row r="765" spans="1:8" ht="14.25" hidden="1" customHeight="1" outlineLevel="1" x14ac:dyDescent="0.25">
      <c r="A765" s="116" t="s">
        <v>876</v>
      </c>
      <c r="B765" s="213" t="s">
        <v>804</v>
      </c>
      <c r="C765" s="94" t="s">
        <v>255</v>
      </c>
      <c r="D765" s="261">
        <v>89.7</v>
      </c>
      <c r="E765" s="297">
        <f>D765*(1-'Аксесуари AXIS'!$E$5)</f>
        <v>89.7</v>
      </c>
      <c r="F765" s="230" t="s">
        <v>481</v>
      </c>
    </row>
    <row r="766" spans="1:8" ht="14.25" hidden="1" customHeight="1" outlineLevel="1" x14ac:dyDescent="0.25">
      <c r="A766" s="126" t="s">
        <v>1747</v>
      </c>
      <c r="B766" s="212" t="s">
        <v>1763</v>
      </c>
      <c r="C766" s="164" t="s">
        <v>1774</v>
      </c>
      <c r="D766" s="261">
        <v>46.919999999999995</v>
      </c>
      <c r="E766" s="297">
        <f>D766*(1-'IP-камери Canon'!$E$5)</f>
        <v>46.919999999999995</v>
      </c>
      <c r="F766" s="230" t="s">
        <v>481</v>
      </c>
    </row>
    <row r="767" spans="1:8" ht="14.25" hidden="1" customHeight="1" outlineLevel="1" x14ac:dyDescent="0.25">
      <c r="A767" s="126" t="s">
        <v>1746</v>
      </c>
      <c r="B767" s="212" t="s">
        <v>1755</v>
      </c>
      <c r="C767" s="164" t="s">
        <v>1769</v>
      </c>
      <c r="D767" s="261">
        <v>111.77999999999999</v>
      </c>
      <c r="E767" s="297">
        <f>D767*(1-'IP-камери Canon'!$E$5)</f>
        <v>111.77999999999999</v>
      </c>
      <c r="F767" s="230" t="s">
        <v>481</v>
      </c>
    </row>
    <row r="768" spans="1:8" ht="14.25" hidden="1" customHeight="1" outlineLevel="1" x14ac:dyDescent="0.25">
      <c r="A768" s="120" t="s">
        <v>1485</v>
      </c>
      <c r="B768" s="216" t="s">
        <v>1484</v>
      </c>
      <c r="C768" s="164" t="s">
        <v>1486</v>
      </c>
      <c r="D768" s="261">
        <v>211.14</v>
      </c>
      <c r="E768" s="297">
        <f>D768*(1-'Аудіосистеми AXIS'!$E$5)</f>
        <v>211.14</v>
      </c>
      <c r="F768" s="230" t="s">
        <v>481</v>
      </c>
      <c r="G768" s="207"/>
      <c r="H768" s="207"/>
    </row>
    <row r="769" spans="1:44" ht="13.5" hidden="1" customHeight="1" outlineLevel="1" x14ac:dyDescent="0.25">
      <c r="A769" s="116" t="s">
        <v>2681</v>
      </c>
      <c r="B769" s="213" t="s">
        <v>2666</v>
      </c>
      <c r="C769" s="94" t="s">
        <v>2689</v>
      </c>
      <c r="D769" s="261">
        <v>2882.8199999999997</v>
      </c>
      <c r="E769" s="297">
        <f>D769*(1-'Рішення для запису відео'!$E$5)</f>
        <v>2882.8199999999997</v>
      </c>
      <c r="F769" s="230" t="s">
        <v>481</v>
      </c>
    </row>
    <row r="770" spans="1:44" s="26" customFormat="1" ht="13.5" hidden="1" customHeight="1" outlineLevel="1" x14ac:dyDescent="0.25">
      <c r="A770" s="116" t="s">
        <v>1049</v>
      </c>
      <c r="B770" s="213" t="s">
        <v>1047</v>
      </c>
      <c r="C770" s="174" t="s">
        <v>2486</v>
      </c>
      <c r="D770" s="261">
        <v>833.51999999999987</v>
      </c>
      <c r="E770" s="297">
        <f t="shared" ref="E770:E779" si="91">D770*(1-$E$5)</f>
        <v>833.51999999999987</v>
      </c>
      <c r="F770" s="230" t="s">
        <v>481</v>
      </c>
    </row>
    <row r="771" spans="1:44" ht="13.5" hidden="1" customHeight="1" outlineLevel="1" x14ac:dyDescent="0.25">
      <c r="A771" s="118" t="s">
        <v>29</v>
      </c>
      <c r="B771" s="32" t="s">
        <v>2490</v>
      </c>
      <c r="C771" s="101" t="s">
        <v>2491</v>
      </c>
      <c r="D771" s="261">
        <v>1668.4199999999998</v>
      </c>
      <c r="E771" s="297">
        <f t="shared" si="91"/>
        <v>1668.4199999999998</v>
      </c>
      <c r="F771" s="230" t="s">
        <v>481</v>
      </c>
    </row>
    <row r="772" spans="1:44" ht="13.5" hidden="1" customHeight="1" outlineLevel="1" x14ac:dyDescent="0.25">
      <c r="A772" s="142" t="s">
        <v>1347</v>
      </c>
      <c r="B772" s="87" t="s">
        <v>1343</v>
      </c>
      <c r="C772" s="101" t="s">
        <v>2197</v>
      </c>
      <c r="D772" s="261">
        <v>529.91999999999996</v>
      </c>
      <c r="E772" s="297">
        <f t="shared" si="91"/>
        <v>529.91999999999996</v>
      </c>
      <c r="F772" s="230" t="s">
        <v>481</v>
      </c>
    </row>
    <row r="773" spans="1:44" ht="13.5" hidden="1" customHeight="1" outlineLevel="1" x14ac:dyDescent="0.25">
      <c r="A773" s="142" t="s">
        <v>1348</v>
      </c>
      <c r="B773" s="87" t="s">
        <v>1344</v>
      </c>
      <c r="C773" s="101" t="s">
        <v>2446</v>
      </c>
      <c r="D773" s="261">
        <v>681.71999999999991</v>
      </c>
      <c r="E773" s="297">
        <f t="shared" si="91"/>
        <v>681.71999999999991</v>
      </c>
      <c r="F773" s="230" t="s">
        <v>481</v>
      </c>
    </row>
    <row r="774" spans="1:44" ht="13.5" hidden="1" customHeight="1" outlineLevel="1" x14ac:dyDescent="0.25">
      <c r="A774" s="142" t="s">
        <v>1349</v>
      </c>
      <c r="B774" s="87" t="s">
        <v>1345</v>
      </c>
      <c r="C774" s="101" t="s">
        <v>2447</v>
      </c>
      <c r="D774" s="261">
        <v>636.17999999999995</v>
      </c>
      <c r="E774" s="297">
        <f t="shared" si="91"/>
        <v>636.17999999999995</v>
      </c>
      <c r="F774" s="230" t="s">
        <v>481</v>
      </c>
    </row>
    <row r="775" spans="1:44" ht="13.5" hidden="1" customHeight="1" outlineLevel="1" x14ac:dyDescent="0.25">
      <c r="A775" s="124" t="s">
        <v>1727</v>
      </c>
      <c r="B775" s="32" t="s">
        <v>1726</v>
      </c>
      <c r="C775" s="101" t="s">
        <v>2542</v>
      </c>
      <c r="D775" s="261">
        <v>3034.62</v>
      </c>
      <c r="E775" s="297">
        <f t="shared" si="91"/>
        <v>3034.62</v>
      </c>
      <c r="F775" s="230" t="s">
        <v>481</v>
      </c>
    </row>
    <row r="776" spans="1:44" ht="13.5" hidden="1" customHeight="1" outlineLevel="1" x14ac:dyDescent="0.25">
      <c r="A776" s="116" t="s">
        <v>2037</v>
      </c>
      <c r="B776" s="32" t="s">
        <v>2036</v>
      </c>
      <c r="C776" s="101" t="s">
        <v>2540</v>
      </c>
      <c r="D776" s="261">
        <v>4097.2199999999993</v>
      </c>
      <c r="E776" s="297">
        <f t="shared" si="91"/>
        <v>4097.2199999999993</v>
      </c>
      <c r="F776" s="230" t="s">
        <v>481</v>
      </c>
    </row>
    <row r="777" spans="1:44" ht="13.5" hidden="1" customHeight="1" outlineLevel="1" x14ac:dyDescent="0.25">
      <c r="A777" s="116" t="s">
        <v>1560</v>
      </c>
      <c r="B777" s="32" t="s">
        <v>1554</v>
      </c>
      <c r="C777" s="101" t="s">
        <v>2569</v>
      </c>
      <c r="D777" s="261">
        <v>4704.42</v>
      </c>
      <c r="E777" s="297">
        <f t="shared" si="91"/>
        <v>4704.42</v>
      </c>
      <c r="F777" s="230" t="s">
        <v>481</v>
      </c>
    </row>
    <row r="778" spans="1:44" ht="13.5" hidden="1" customHeight="1" outlineLevel="1" x14ac:dyDescent="0.25">
      <c r="A778" s="116" t="s">
        <v>1559</v>
      </c>
      <c r="B778" s="32" t="s">
        <v>1553</v>
      </c>
      <c r="C778" s="101" t="s">
        <v>2585</v>
      </c>
      <c r="D778" s="261">
        <v>3869.5199999999995</v>
      </c>
      <c r="E778" s="297">
        <f t="shared" si="91"/>
        <v>3869.5199999999995</v>
      </c>
      <c r="F778" s="230" t="s">
        <v>481</v>
      </c>
    </row>
    <row r="779" spans="1:44" ht="13.5" hidden="1" customHeight="1" outlineLevel="1" x14ac:dyDescent="0.25">
      <c r="A779" s="124" t="s">
        <v>2150</v>
      </c>
      <c r="B779" s="24" t="s">
        <v>2149</v>
      </c>
      <c r="C779" s="174" t="s">
        <v>2480</v>
      </c>
      <c r="D779" s="261">
        <v>954.96</v>
      </c>
      <c r="E779" s="297">
        <f t="shared" si="91"/>
        <v>954.96</v>
      </c>
      <c r="F779" s="230" t="s">
        <v>481</v>
      </c>
    </row>
    <row r="780" spans="1:44" ht="13.5" hidden="1" customHeight="1" outlineLevel="1" x14ac:dyDescent="0.25">
      <c r="A780" s="116" t="s">
        <v>288</v>
      </c>
      <c r="B780" s="33" t="s">
        <v>1118</v>
      </c>
      <c r="C780" s="205" t="s">
        <v>2493</v>
      </c>
      <c r="D780" s="261">
        <v>605.82000000000005</v>
      </c>
      <c r="E780" s="297">
        <f>D780*(1-'IP-відеокодеры AXIS'!$E$5)</f>
        <v>605.82000000000005</v>
      </c>
      <c r="F780" s="230" t="s">
        <v>481</v>
      </c>
    </row>
    <row r="781" spans="1:44" s="20" customFormat="1" ht="13.5" hidden="1" customHeight="1" outlineLevel="1" x14ac:dyDescent="0.25">
      <c r="A781" s="119" t="s">
        <v>374</v>
      </c>
      <c r="B781" s="33" t="s">
        <v>2523</v>
      </c>
      <c r="C781" s="204" t="s">
        <v>2508</v>
      </c>
      <c r="D781" s="261">
        <v>605.82000000000005</v>
      </c>
      <c r="E781" s="297">
        <f>D781*(1-'IP-відеокодеры AXIS'!$E$5)</f>
        <v>605.82000000000005</v>
      </c>
      <c r="F781" s="230" t="s">
        <v>481</v>
      </c>
      <c r="G781" s="4"/>
      <c r="H781" s="4"/>
      <c r="I781" s="4"/>
      <c r="J781" s="4"/>
      <c r="K781" s="4"/>
      <c r="L781" s="4"/>
      <c r="M781" s="4"/>
      <c r="N781" s="4"/>
      <c r="O781" s="4"/>
      <c r="P781" s="4"/>
      <c r="Q781" s="4"/>
      <c r="R781" s="4"/>
      <c r="S781" s="4"/>
      <c r="T781" s="4"/>
      <c r="U781" s="4"/>
      <c r="V781" s="4"/>
      <c r="W781" s="4"/>
      <c r="X781" s="4"/>
      <c r="Y781" s="4"/>
      <c r="Z781" s="4"/>
      <c r="AA781" s="4"/>
      <c r="AB781" s="4"/>
      <c r="AC781" s="4"/>
      <c r="AD781" s="4"/>
      <c r="AE781" s="4"/>
      <c r="AF781" s="4"/>
      <c r="AG781" s="4"/>
      <c r="AH781" s="4"/>
      <c r="AI781" s="4"/>
      <c r="AJ781" s="4"/>
      <c r="AK781" s="4"/>
      <c r="AL781" s="4"/>
      <c r="AM781" s="4"/>
      <c r="AN781" s="4"/>
      <c r="AO781" s="4"/>
      <c r="AP781" s="4"/>
      <c r="AQ781" s="4"/>
      <c r="AR781" s="4"/>
    </row>
    <row r="782" spans="1:44" ht="13.5" hidden="1" customHeight="1" outlineLevel="1" x14ac:dyDescent="0.25">
      <c r="A782" s="118" t="s">
        <v>1618</v>
      </c>
      <c r="B782" s="32" t="s">
        <v>1617</v>
      </c>
      <c r="C782" s="101" t="s">
        <v>2606</v>
      </c>
      <c r="D782" s="261">
        <v>1137.1199999999999</v>
      </c>
      <c r="E782" s="297">
        <f t="shared" ref="E782:E789" si="92">D782*(1-$E$5)</f>
        <v>1137.1199999999999</v>
      </c>
      <c r="F782" s="230" t="s">
        <v>481</v>
      </c>
    </row>
    <row r="783" spans="1:44" ht="13.5" hidden="1" customHeight="1" outlineLevel="1" x14ac:dyDescent="0.25">
      <c r="A783" s="118" t="s">
        <v>1622</v>
      </c>
      <c r="B783" s="32" t="s">
        <v>1621</v>
      </c>
      <c r="C783" s="101" t="s">
        <v>2605</v>
      </c>
      <c r="D783" s="261">
        <v>1288.9199999999998</v>
      </c>
      <c r="E783" s="297">
        <f t="shared" si="92"/>
        <v>1288.9199999999998</v>
      </c>
      <c r="F783" s="230" t="s">
        <v>481</v>
      </c>
    </row>
    <row r="784" spans="1:44" ht="13.5" hidden="1" customHeight="1" outlineLevel="1" x14ac:dyDescent="0.25">
      <c r="A784" s="124" t="s">
        <v>1626</v>
      </c>
      <c r="B784" s="24" t="s">
        <v>1625</v>
      </c>
      <c r="C784" s="174" t="s">
        <v>2570</v>
      </c>
      <c r="D784" s="261">
        <v>757.61999999999989</v>
      </c>
      <c r="E784" s="297">
        <f t="shared" si="92"/>
        <v>757.61999999999989</v>
      </c>
      <c r="F784" s="230" t="s">
        <v>481</v>
      </c>
    </row>
    <row r="785" spans="1:13" ht="13.5" hidden="1" customHeight="1" outlineLevel="1" x14ac:dyDescent="0.25">
      <c r="A785" s="124" t="s">
        <v>1624</v>
      </c>
      <c r="B785" s="24" t="s">
        <v>1623</v>
      </c>
      <c r="C785" s="174" t="s">
        <v>2571</v>
      </c>
      <c r="D785" s="261">
        <v>909.41999999999985</v>
      </c>
      <c r="E785" s="297">
        <f t="shared" si="92"/>
        <v>909.41999999999985</v>
      </c>
      <c r="F785" s="230" t="s">
        <v>481</v>
      </c>
    </row>
    <row r="786" spans="1:13" ht="13.5" hidden="1" customHeight="1" outlineLevel="1" x14ac:dyDescent="0.25">
      <c r="A786" s="124" t="s">
        <v>1628</v>
      </c>
      <c r="B786" s="24" t="s">
        <v>1627</v>
      </c>
      <c r="C786" s="174" t="s">
        <v>2572</v>
      </c>
      <c r="D786" s="261">
        <v>909.41999999999985</v>
      </c>
      <c r="E786" s="297">
        <f t="shared" si="92"/>
        <v>909.41999999999985</v>
      </c>
      <c r="F786" s="230" t="s">
        <v>481</v>
      </c>
    </row>
    <row r="787" spans="1:13" ht="13.5" hidden="1" customHeight="1" outlineLevel="1" x14ac:dyDescent="0.25">
      <c r="A787" s="124" t="s">
        <v>1629</v>
      </c>
      <c r="B787" s="24" t="s">
        <v>1630</v>
      </c>
      <c r="C787" s="174" t="s">
        <v>2573</v>
      </c>
      <c r="D787" s="261">
        <v>1061.22</v>
      </c>
      <c r="E787" s="297">
        <f t="shared" si="92"/>
        <v>1061.22</v>
      </c>
      <c r="F787" s="230" t="s">
        <v>481</v>
      </c>
    </row>
    <row r="788" spans="1:13" ht="13.5" hidden="1" customHeight="1" outlineLevel="1" x14ac:dyDescent="0.25">
      <c r="A788" s="124" t="s">
        <v>1507</v>
      </c>
      <c r="B788" s="29" t="s">
        <v>1505</v>
      </c>
      <c r="C788" s="101" t="s">
        <v>2457</v>
      </c>
      <c r="D788" s="262">
        <v>1137.1199999999999</v>
      </c>
      <c r="E788" s="297">
        <f t="shared" si="92"/>
        <v>1137.1199999999999</v>
      </c>
      <c r="F788" s="230" t="s">
        <v>481</v>
      </c>
    </row>
    <row r="789" spans="1:13" ht="13.5" hidden="1" customHeight="1" outlineLevel="1" x14ac:dyDescent="0.25">
      <c r="A789" s="116" t="s">
        <v>1054</v>
      </c>
      <c r="B789" s="33" t="s">
        <v>1055</v>
      </c>
      <c r="C789" s="133" t="s">
        <v>2597</v>
      </c>
      <c r="D789" s="261">
        <v>2123.8199999999997</v>
      </c>
      <c r="E789" s="297">
        <f t="shared" si="92"/>
        <v>2123.8199999999997</v>
      </c>
      <c r="F789" s="230" t="s">
        <v>481</v>
      </c>
    </row>
    <row r="790" spans="1:13" s="26" customFormat="1" ht="13.5" hidden="1" customHeight="1" outlineLevel="1" x14ac:dyDescent="0.25">
      <c r="A790" s="116" t="s">
        <v>1652</v>
      </c>
      <c r="B790" s="33" t="s">
        <v>1653</v>
      </c>
      <c r="C790" s="94" t="s">
        <v>1654</v>
      </c>
      <c r="D790" s="261">
        <v>696.9</v>
      </c>
      <c r="E790" s="297">
        <f>D790*(1-'IP-камери Canon'!$E$5)</f>
        <v>696.9</v>
      </c>
      <c r="F790" s="230" t="s">
        <v>481</v>
      </c>
      <c r="G790" s="4"/>
      <c r="H790" s="4"/>
      <c r="I790" s="4"/>
      <c r="J790" s="4"/>
      <c r="K790" s="4"/>
      <c r="L790" s="4"/>
      <c r="M790" s="4"/>
    </row>
    <row r="791" spans="1:13" ht="13.5" hidden="1" customHeight="1" outlineLevel="1" x14ac:dyDescent="0.25">
      <c r="A791" s="116" t="s">
        <v>1631</v>
      </c>
      <c r="B791" s="34" t="s">
        <v>1632</v>
      </c>
      <c r="C791" s="192" t="s">
        <v>1633</v>
      </c>
      <c r="D791" s="261">
        <v>438.84</v>
      </c>
      <c r="E791" s="297">
        <f>D791*(1-'IP-камери Canon'!$E$5)</f>
        <v>438.84</v>
      </c>
      <c r="F791" s="230" t="s">
        <v>481</v>
      </c>
    </row>
    <row r="792" spans="1:13" ht="13.5" hidden="1" customHeight="1" outlineLevel="1" x14ac:dyDescent="0.25">
      <c r="A792" s="116" t="s">
        <v>1647</v>
      </c>
      <c r="B792" s="34" t="s">
        <v>1648</v>
      </c>
      <c r="C792" s="100" t="s">
        <v>1702</v>
      </c>
      <c r="D792" s="261">
        <v>423.65999999999991</v>
      </c>
      <c r="E792" s="297">
        <f>D792*(1-'IP-камери Canon'!$E$5)</f>
        <v>423.65999999999991</v>
      </c>
      <c r="F792" s="230" t="s">
        <v>481</v>
      </c>
    </row>
    <row r="793" spans="1:13" ht="13.5" hidden="1" customHeight="1" outlineLevel="1" x14ac:dyDescent="0.25">
      <c r="A793" s="118" t="s">
        <v>1667</v>
      </c>
      <c r="B793" s="32" t="s">
        <v>1668</v>
      </c>
      <c r="C793" s="101" t="s">
        <v>1669</v>
      </c>
      <c r="D793" s="261">
        <v>833.51999999999987</v>
      </c>
      <c r="E793" s="297">
        <f>D793*(1-'IP-камери Canon'!$E$5)</f>
        <v>833.51999999999987</v>
      </c>
      <c r="F793" s="230" t="s">
        <v>481</v>
      </c>
    </row>
    <row r="794" spans="1:13" ht="13.5" hidden="1" customHeight="1" outlineLevel="1" x14ac:dyDescent="0.25">
      <c r="A794" s="118" t="s">
        <v>1670</v>
      </c>
      <c r="B794" s="32" t="s">
        <v>1671</v>
      </c>
      <c r="C794" s="101" t="s">
        <v>1672</v>
      </c>
      <c r="D794" s="261">
        <v>1106.76</v>
      </c>
      <c r="E794" s="297">
        <f>D794*(1-'IP-камери Canon'!$E$5)</f>
        <v>1106.76</v>
      </c>
      <c r="F794" s="230" t="s">
        <v>481</v>
      </c>
    </row>
    <row r="795" spans="1:13" ht="13.5" hidden="1" customHeight="1" outlineLevel="1" x14ac:dyDescent="0.25">
      <c r="A795" s="116" t="s">
        <v>1637</v>
      </c>
      <c r="B795" s="34" t="s">
        <v>1638</v>
      </c>
      <c r="C795" s="100" t="s">
        <v>1639</v>
      </c>
      <c r="D795" s="261">
        <v>863.88</v>
      </c>
      <c r="E795" s="297">
        <f>D795*(1-'IP-камери Canon'!$E$5)</f>
        <v>863.88</v>
      </c>
      <c r="F795" s="230" t="s">
        <v>481</v>
      </c>
    </row>
    <row r="796" spans="1:13" s="26" customFormat="1" ht="13.5" hidden="1" customHeight="1" outlineLevel="1" x14ac:dyDescent="0.25">
      <c r="A796" s="116" t="s">
        <v>1661</v>
      </c>
      <c r="B796" s="33" t="s">
        <v>1662</v>
      </c>
      <c r="C796" s="94" t="s">
        <v>1663</v>
      </c>
      <c r="D796" s="261">
        <v>909.41999999999985</v>
      </c>
      <c r="E796" s="297">
        <f>D796*(1-'IP-камери Canon'!$E$5)</f>
        <v>909.41999999999985</v>
      </c>
      <c r="F796" s="230" t="s">
        <v>481</v>
      </c>
      <c r="G796" s="4"/>
      <c r="H796" s="4"/>
      <c r="I796" s="4"/>
      <c r="J796" s="4"/>
      <c r="K796" s="4"/>
      <c r="L796" s="4"/>
      <c r="M796" s="4"/>
    </row>
    <row r="797" spans="1:13" ht="12.6" hidden="1" customHeight="1" outlineLevel="1" x14ac:dyDescent="0.25">
      <c r="A797" s="116" t="s">
        <v>1686</v>
      </c>
      <c r="B797" s="21" t="s">
        <v>1719</v>
      </c>
      <c r="C797" s="133" t="s">
        <v>1687</v>
      </c>
      <c r="D797" s="261">
        <v>3535.5599999999995</v>
      </c>
      <c r="E797" s="297">
        <f>D797*(1-'IP-камери Canon'!$E$5)</f>
        <v>3535.5599999999995</v>
      </c>
      <c r="F797" s="230" t="s">
        <v>481</v>
      </c>
    </row>
    <row r="798" spans="1:13" ht="12.6" hidden="1" customHeight="1" outlineLevel="1" x14ac:dyDescent="0.25">
      <c r="A798" s="116" t="s">
        <v>1683</v>
      </c>
      <c r="B798" s="21" t="s">
        <v>1684</v>
      </c>
      <c r="C798" s="133" t="s">
        <v>1685</v>
      </c>
      <c r="D798" s="261">
        <v>3535.5599999999995</v>
      </c>
      <c r="E798" s="297">
        <f>D798*(1-'IP-камери Canon'!$E$5)</f>
        <v>3535.5599999999995</v>
      </c>
      <c r="F798" s="230" t="s">
        <v>481</v>
      </c>
    </row>
    <row r="799" spans="1:13" ht="12.6" hidden="1" customHeight="1" outlineLevel="1" x14ac:dyDescent="0.25">
      <c r="A799" s="116" t="s">
        <v>1676</v>
      </c>
      <c r="B799" s="21" t="s">
        <v>1677</v>
      </c>
      <c r="C799" s="133" t="s">
        <v>1678</v>
      </c>
      <c r="D799" s="261">
        <v>879.06</v>
      </c>
      <c r="E799" s="297">
        <f>D799*(1-'IP-камери Canon'!$E$5)</f>
        <v>879.06</v>
      </c>
      <c r="F799" s="230" t="s">
        <v>481</v>
      </c>
    </row>
    <row r="800" spans="1:13" ht="12.6" hidden="1" customHeight="1" outlineLevel="1" x14ac:dyDescent="0.25">
      <c r="A800" s="116" t="s">
        <v>1708</v>
      </c>
      <c r="B800" s="21" t="s">
        <v>1711</v>
      </c>
      <c r="C800" s="133" t="s">
        <v>1709</v>
      </c>
      <c r="D800" s="261">
        <v>5691.119999999999</v>
      </c>
      <c r="E800" s="297">
        <f>D800*(1-'IP-камери Canon'!$E$5)</f>
        <v>5691.119999999999</v>
      </c>
      <c r="F800" s="230" t="s">
        <v>481</v>
      </c>
    </row>
    <row r="801" spans="1:13" ht="12.6" hidden="1" customHeight="1" outlineLevel="1" x14ac:dyDescent="0.25">
      <c r="A801" s="116" t="s">
        <v>1714</v>
      </c>
      <c r="B801" s="21" t="s">
        <v>1716</v>
      </c>
      <c r="C801" s="133" t="s">
        <v>1715</v>
      </c>
      <c r="D801" s="261">
        <v>5220.54</v>
      </c>
      <c r="E801" s="297">
        <f>D801*(1-'IP-камери Canon'!$E$5)</f>
        <v>5220.54</v>
      </c>
      <c r="F801" s="230" t="s">
        <v>481</v>
      </c>
    </row>
    <row r="802" spans="1:13" ht="12.6" hidden="1" customHeight="1" outlineLevel="1" x14ac:dyDescent="0.25">
      <c r="A802" s="124" t="s">
        <v>1694</v>
      </c>
      <c r="B802" s="32" t="s">
        <v>1695</v>
      </c>
      <c r="C802" s="101" t="s">
        <v>1696</v>
      </c>
      <c r="D802" s="261">
        <v>4385.6399999999994</v>
      </c>
      <c r="E802" s="297">
        <f>D802*(1-'IP-камери Canon'!$E$5)</f>
        <v>4385.6399999999994</v>
      </c>
      <c r="F802" s="230" t="s">
        <v>481</v>
      </c>
    </row>
    <row r="803" spans="1:13" ht="12.6" hidden="1" customHeight="1" outlineLevel="1" x14ac:dyDescent="0.25">
      <c r="A803" s="124" t="s">
        <v>1691</v>
      </c>
      <c r="B803" s="32" t="s">
        <v>1692</v>
      </c>
      <c r="C803" s="133" t="s">
        <v>1693</v>
      </c>
      <c r="D803" s="261">
        <v>4021.3199999999997</v>
      </c>
      <c r="E803" s="297">
        <f>D803*(1-'IP-камери Canon'!$E$5)</f>
        <v>4021.3199999999997</v>
      </c>
      <c r="F803" s="230" t="s">
        <v>481</v>
      </c>
    </row>
    <row r="804" spans="1:13" s="26" customFormat="1" ht="12.6" hidden="1" customHeight="1" outlineLevel="1" x14ac:dyDescent="0.25">
      <c r="A804" s="116" t="s">
        <v>1673</v>
      </c>
      <c r="B804" s="33" t="s">
        <v>1674</v>
      </c>
      <c r="C804" s="94" t="s">
        <v>1675</v>
      </c>
      <c r="D804" s="261">
        <v>1091.58</v>
      </c>
      <c r="E804" s="297">
        <f>D804*(1-'IP-камери Canon'!$E$5)</f>
        <v>1091.58</v>
      </c>
      <c r="F804" s="230" t="s">
        <v>481</v>
      </c>
      <c r="G804" s="4"/>
      <c r="H804" s="4"/>
      <c r="I804" s="4"/>
      <c r="J804" s="4"/>
      <c r="K804" s="4"/>
      <c r="L804" s="4"/>
      <c r="M804" s="4"/>
    </row>
    <row r="805" spans="1:13" s="26" customFormat="1" ht="12.6" hidden="1" customHeight="1" outlineLevel="1" x14ac:dyDescent="0.25">
      <c r="A805" s="116" t="s">
        <v>1649</v>
      </c>
      <c r="B805" s="33" t="s">
        <v>1650</v>
      </c>
      <c r="C805" s="94" t="s">
        <v>1651</v>
      </c>
      <c r="D805" s="261">
        <v>454.01999999999992</v>
      </c>
      <c r="E805" s="297">
        <f>D805*(1-'IP-камери Canon'!$E$5)</f>
        <v>454.01999999999992</v>
      </c>
      <c r="F805" s="230" t="s">
        <v>481</v>
      </c>
      <c r="G805" s="4"/>
      <c r="H805" s="4"/>
      <c r="I805" s="4"/>
      <c r="J805" s="4"/>
      <c r="K805" s="4"/>
      <c r="L805" s="4"/>
      <c r="M805" s="4"/>
    </row>
    <row r="806" spans="1:13" ht="12.6" hidden="1" customHeight="1" outlineLevel="1" x14ac:dyDescent="0.25">
      <c r="A806" s="116" t="s">
        <v>1838</v>
      </c>
      <c r="B806" s="34" t="s">
        <v>1846</v>
      </c>
      <c r="C806" s="100" t="s">
        <v>1844</v>
      </c>
      <c r="D806" s="261">
        <v>2002.3799999999997</v>
      </c>
      <c r="E806" s="297">
        <f>D806*(1-'IP-камери Canon'!$E$5)</f>
        <v>2002.3799999999997</v>
      </c>
      <c r="F806" s="230" t="s">
        <v>481</v>
      </c>
    </row>
    <row r="807" spans="1:13" ht="12.6" hidden="1" customHeight="1" outlineLevel="1" x14ac:dyDescent="0.25">
      <c r="A807" s="116" t="s">
        <v>1839</v>
      </c>
      <c r="B807" s="34" t="s">
        <v>1847</v>
      </c>
      <c r="C807" s="100" t="s">
        <v>1842</v>
      </c>
      <c r="D807" s="261">
        <v>1805.0399999999997</v>
      </c>
      <c r="E807" s="297">
        <f>D807*(1-'IP-камери Canon'!$E$5)</f>
        <v>1805.0399999999997</v>
      </c>
      <c r="F807" s="230" t="s">
        <v>481</v>
      </c>
    </row>
    <row r="808" spans="1:13" ht="12.6" hidden="1" customHeight="1" outlineLevel="1" x14ac:dyDescent="0.25">
      <c r="A808" s="142" t="s">
        <v>1840</v>
      </c>
      <c r="B808" s="34" t="s">
        <v>1848</v>
      </c>
      <c r="C808" s="192" t="s">
        <v>1843</v>
      </c>
      <c r="D808" s="261">
        <v>1820.2199999999998</v>
      </c>
      <c r="E808" s="297">
        <f>D808*(1-'IP-камери Canon'!$E$5)</f>
        <v>1820.2199999999998</v>
      </c>
      <c r="F808" s="230" t="s">
        <v>481</v>
      </c>
    </row>
    <row r="809" spans="1:13" ht="12.6" hidden="1" customHeight="1" outlineLevel="1" x14ac:dyDescent="0.25">
      <c r="A809" s="116" t="s">
        <v>1643</v>
      </c>
      <c r="B809" s="34" t="s">
        <v>1703</v>
      </c>
      <c r="C809" s="100" t="s">
        <v>1704</v>
      </c>
      <c r="D809" s="261">
        <v>1152.2999999999997</v>
      </c>
      <c r="E809" s="297">
        <f>D809*(1-'IP-камери Canon'!$E$5)</f>
        <v>1152.2999999999997</v>
      </c>
      <c r="F809" s="230" t="s">
        <v>481</v>
      </c>
    </row>
    <row r="810" spans="1:13" ht="12.6" hidden="1" customHeight="1" outlineLevel="1" x14ac:dyDescent="0.25">
      <c r="A810" s="142" t="s">
        <v>1640</v>
      </c>
      <c r="B810" s="34" t="s">
        <v>1641</v>
      </c>
      <c r="C810" s="192" t="s">
        <v>1642</v>
      </c>
      <c r="D810" s="261">
        <v>1015.68</v>
      </c>
      <c r="E810" s="297">
        <f>D810*(1-'IP-камери Canon'!$E$5)</f>
        <v>1015.68</v>
      </c>
      <c r="F810" s="230" t="s">
        <v>481</v>
      </c>
    </row>
    <row r="811" spans="1:13" s="26" customFormat="1" ht="13.5" hidden="1" customHeight="1" outlineLevel="1" x14ac:dyDescent="0.25">
      <c r="A811" s="116" t="s">
        <v>1655</v>
      </c>
      <c r="B811" s="33" t="s">
        <v>1656</v>
      </c>
      <c r="C811" s="94" t="s">
        <v>1657</v>
      </c>
      <c r="D811" s="261">
        <v>1197.8399999999999</v>
      </c>
      <c r="E811" s="297">
        <f>D811*(1-'IP-камери Canon'!$E$5)</f>
        <v>1197.8399999999999</v>
      </c>
      <c r="F811" s="230" t="s">
        <v>481</v>
      </c>
      <c r="G811" s="4"/>
      <c r="H811" s="4"/>
      <c r="I811" s="4"/>
      <c r="J811" s="4"/>
      <c r="K811" s="4"/>
      <c r="L811" s="4"/>
      <c r="M811" s="4"/>
    </row>
    <row r="812" spans="1:13" ht="13.5" hidden="1" customHeight="1" outlineLevel="1" x14ac:dyDescent="0.25">
      <c r="A812" s="126" t="s">
        <v>1737</v>
      </c>
      <c r="B812" s="21" t="s">
        <v>1757</v>
      </c>
      <c r="C812" s="8" t="s">
        <v>1776</v>
      </c>
      <c r="D812" s="261">
        <v>742.43999999999994</v>
      </c>
      <c r="E812" s="297">
        <f>D812*(1-'IP-камери Canon'!$E$5)</f>
        <v>742.43999999999994</v>
      </c>
      <c r="F812" s="230" t="s">
        <v>481</v>
      </c>
    </row>
    <row r="813" spans="1:13" ht="13.5" hidden="1" customHeight="1" outlineLevel="1" x14ac:dyDescent="0.25">
      <c r="A813" s="123" t="s">
        <v>1735</v>
      </c>
      <c r="B813" s="27" t="s">
        <v>1762</v>
      </c>
      <c r="C813" s="3" t="s">
        <v>1777</v>
      </c>
      <c r="D813" s="261">
        <v>452.64</v>
      </c>
      <c r="E813" s="297">
        <f>D813*(1-'IP-камери Canon'!$E$5)</f>
        <v>452.64</v>
      </c>
      <c r="F813" s="230" t="s">
        <v>481</v>
      </c>
    </row>
    <row r="814" spans="1:13" ht="13.5" hidden="1" customHeight="1" outlineLevel="1" x14ac:dyDescent="0.25">
      <c r="A814" s="116" t="s">
        <v>1710</v>
      </c>
      <c r="B814" s="21" t="s">
        <v>1712</v>
      </c>
      <c r="C814" s="133" t="s">
        <v>1713</v>
      </c>
      <c r="D814" s="261">
        <v>4491.8999999999996</v>
      </c>
      <c r="E814" s="297">
        <f>D814*(1-'IP-камери Canon'!$E$5)</f>
        <v>4491.8999999999996</v>
      </c>
      <c r="F814" s="230" t="s">
        <v>481</v>
      </c>
    </row>
    <row r="815" spans="1:13" ht="13.5" hidden="1" customHeight="1" outlineLevel="1" x14ac:dyDescent="0.25">
      <c r="A815" s="124" t="s">
        <v>1688</v>
      </c>
      <c r="B815" s="32" t="s">
        <v>1689</v>
      </c>
      <c r="C815" s="133" t="s">
        <v>1690</v>
      </c>
      <c r="D815" s="261">
        <v>3444.4799999999996</v>
      </c>
      <c r="E815" s="297">
        <f>D815*(1-'IP-камери Canon'!$E$5)</f>
        <v>3444.4799999999996</v>
      </c>
      <c r="F815" s="230" t="s">
        <v>481</v>
      </c>
    </row>
    <row r="816" spans="1:13" ht="13.5" hidden="1" customHeight="1" outlineLevel="1" x14ac:dyDescent="0.25">
      <c r="A816" s="120" t="s">
        <v>1853</v>
      </c>
      <c r="B816" s="27" t="s">
        <v>1852</v>
      </c>
      <c r="C816" s="164" t="s">
        <v>1882</v>
      </c>
      <c r="D816" s="261">
        <v>681.71999999999991</v>
      </c>
      <c r="E816" s="297">
        <f>D816*(1-'Аудіосистеми AXIS'!$E$5)</f>
        <v>681.71999999999991</v>
      </c>
      <c r="F816" s="230" t="s">
        <v>481</v>
      </c>
      <c r="G816" s="207"/>
      <c r="H816" s="207"/>
    </row>
    <row r="817" spans="1:6" ht="13.5" hidden="1" customHeight="1" outlineLevel="1" x14ac:dyDescent="0.25">
      <c r="A817" s="116" t="s">
        <v>2673</v>
      </c>
      <c r="B817" s="33" t="s">
        <v>2658</v>
      </c>
      <c r="C817" s="94" t="s">
        <v>2687</v>
      </c>
      <c r="D817" s="261">
        <v>6374.2199999999993</v>
      </c>
      <c r="E817" s="297">
        <f>D817*(1-'Рішення для запису відео'!$E$5)</f>
        <v>6374.2199999999993</v>
      </c>
      <c r="F817" s="230" t="s">
        <v>481</v>
      </c>
    </row>
    <row r="818" spans="1:6" ht="13.5" hidden="1" customHeight="1" outlineLevel="1" x14ac:dyDescent="0.25">
      <c r="A818" s="116" t="s">
        <v>2674</v>
      </c>
      <c r="B818" s="33" t="s">
        <v>2659</v>
      </c>
      <c r="C818" s="94" t="s">
        <v>2688</v>
      </c>
      <c r="D818" s="261">
        <v>7588.619999999999</v>
      </c>
      <c r="E818" s="297">
        <f>D818*(1-'Рішення для запису відео'!$E$5)</f>
        <v>7588.619999999999</v>
      </c>
      <c r="F818" s="230" t="s">
        <v>481</v>
      </c>
    </row>
    <row r="819" spans="1:6" ht="12" hidden="1" customHeight="1" outlineLevel="1" x14ac:dyDescent="0.25">
      <c r="A819" s="116" t="s">
        <v>2155</v>
      </c>
      <c r="B819" s="32" t="s">
        <v>2153</v>
      </c>
      <c r="C819" s="101" t="s">
        <v>2537</v>
      </c>
      <c r="D819" s="261">
        <v>3186.4199999999996</v>
      </c>
      <c r="E819" s="297">
        <f t="shared" ref="E819:E825" si="93">D819*(1-$E$5)</f>
        <v>3186.4199999999996</v>
      </c>
      <c r="F819" s="230" t="s">
        <v>481</v>
      </c>
    </row>
    <row r="820" spans="1:6" ht="12" hidden="1" customHeight="1" outlineLevel="1" x14ac:dyDescent="0.25">
      <c r="A820" s="116" t="s">
        <v>2156</v>
      </c>
      <c r="B820" s="32" t="s">
        <v>2154</v>
      </c>
      <c r="C820" s="101" t="s">
        <v>2545</v>
      </c>
      <c r="D820" s="261">
        <v>3945.4199999999996</v>
      </c>
      <c r="E820" s="297">
        <f t="shared" si="93"/>
        <v>3945.4199999999996</v>
      </c>
      <c r="F820" s="230" t="s">
        <v>481</v>
      </c>
    </row>
    <row r="821" spans="1:6" ht="12" hidden="1" customHeight="1" outlineLevel="1" x14ac:dyDescent="0.25">
      <c r="A821" s="124" t="s">
        <v>1446</v>
      </c>
      <c r="B821" s="29" t="s">
        <v>1444</v>
      </c>
      <c r="C821" s="101" t="s">
        <v>2455</v>
      </c>
      <c r="D821" s="262">
        <v>985.31999999999994</v>
      </c>
      <c r="E821" s="297">
        <f t="shared" si="93"/>
        <v>985.31999999999994</v>
      </c>
      <c r="F821" s="230" t="s">
        <v>481</v>
      </c>
    </row>
    <row r="822" spans="1:6" ht="12" hidden="1" customHeight="1" outlineLevel="1" x14ac:dyDescent="0.25">
      <c r="A822" s="142" t="s">
        <v>1447</v>
      </c>
      <c r="B822" s="29" t="s">
        <v>1445</v>
      </c>
      <c r="C822" s="101" t="s">
        <v>2456</v>
      </c>
      <c r="D822" s="262">
        <v>1364.82</v>
      </c>
      <c r="E822" s="297">
        <f t="shared" si="93"/>
        <v>1364.82</v>
      </c>
      <c r="F822" s="230" t="s">
        <v>481</v>
      </c>
    </row>
    <row r="823" spans="1:6" ht="14.25" hidden="1" customHeight="1" outlineLevel="1" x14ac:dyDescent="0.25">
      <c r="A823" s="146" t="s">
        <v>723</v>
      </c>
      <c r="B823" s="24" t="s">
        <v>721</v>
      </c>
      <c r="C823" s="101" t="s">
        <v>2453</v>
      </c>
      <c r="D823" s="261">
        <v>628</v>
      </c>
      <c r="E823" s="297">
        <f t="shared" si="93"/>
        <v>628</v>
      </c>
      <c r="F823" s="230" t="s">
        <v>481</v>
      </c>
    </row>
    <row r="824" spans="1:6" ht="14.25" hidden="1" customHeight="1" outlineLevel="1" x14ac:dyDescent="0.25">
      <c r="A824" s="118" t="s">
        <v>1327</v>
      </c>
      <c r="B824" s="32" t="s">
        <v>1325</v>
      </c>
      <c r="C824" s="101" t="s">
        <v>2527</v>
      </c>
      <c r="D824" s="261">
        <v>833.51999999999987</v>
      </c>
      <c r="E824" s="297">
        <f t="shared" si="93"/>
        <v>833.51999999999987</v>
      </c>
      <c r="F824" s="230" t="s">
        <v>481</v>
      </c>
    </row>
    <row r="825" spans="1:6" ht="14.25" hidden="1" customHeight="1" outlineLevel="1" x14ac:dyDescent="0.25">
      <c r="A825" s="118" t="s">
        <v>1328</v>
      </c>
      <c r="B825" s="32" t="s">
        <v>1326</v>
      </c>
      <c r="C825" s="101" t="s">
        <v>2552</v>
      </c>
      <c r="D825" s="261">
        <v>833.51999999999987</v>
      </c>
      <c r="E825" s="297">
        <f t="shared" si="93"/>
        <v>833.51999999999987</v>
      </c>
      <c r="F825" s="230" t="s">
        <v>481</v>
      </c>
    </row>
    <row r="826" spans="1:6" ht="14.25" hidden="1" customHeight="1" outlineLevel="1" x14ac:dyDescent="0.25">
      <c r="A826" s="119" t="s">
        <v>1317</v>
      </c>
      <c r="B826" s="218" t="s">
        <v>1320</v>
      </c>
      <c r="C826" s="164" t="s">
        <v>2589</v>
      </c>
      <c r="D826" s="261">
        <v>1516.62</v>
      </c>
      <c r="E826" s="297">
        <f>D826*(1-'Аксесуари AXIS'!$E$5)</f>
        <v>1516.62</v>
      </c>
      <c r="F826" s="230" t="s">
        <v>481</v>
      </c>
    </row>
    <row r="827" spans="1:6" ht="14.25" hidden="1" customHeight="1" outlineLevel="1" x14ac:dyDescent="0.25">
      <c r="A827" s="119" t="s">
        <v>1318</v>
      </c>
      <c r="B827" s="218" t="s">
        <v>1321</v>
      </c>
      <c r="C827" s="207" t="s">
        <v>2578</v>
      </c>
      <c r="D827" s="261">
        <v>4552.62</v>
      </c>
      <c r="E827" s="297">
        <f>D827*(1-'Аксесуари AXIS'!$E$5)</f>
        <v>4552.62</v>
      </c>
      <c r="F827" s="230" t="s">
        <v>481</v>
      </c>
    </row>
    <row r="828" spans="1:6" ht="15.75" hidden="1" customHeight="1" outlineLevel="1" x14ac:dyDescent="0.25">
      <c r="A828" s="116" t="s">
        <v>2669</v>
      </c>
      <c r="B828" s="33" t="s">
        <v>2654</v>
      </c>
      <c r="C828" s="94" t="s">
        <v>2684</v>
      </c>
      <c r="D828" s="261">
        <v>5311.619999999999</v>
      </c>
      <c r="E828" s="297">
        <f>D828*(1-'Рішення для запису відео'!$E$5)</f>
        <v>5311.619999999999</v>
      </c>
      <c r="F828" s="230" t="s">
        <v>481</v>
      </c>
    </row>
    <row r="829" spans="1:6" ht="15.75" hidden="1" customHeight="1" outlineLevel="1" x14ac:dyDescent="0.25">
      <c r="A829" s="116" t="s">
        <v>2672</v>
      </c>
      <c r="B829" s="213" t="s">
        <v>2657</v>
      </c>
      <c r="C829" s="94" t="s">
        <v>2686</v>
      </c>
      <c r="D829" s="261">
        <v>3945.4199999999996</v>
      </c>
      <c r="E829" s="297">
        <f>D829*(1-'Рішення для запису відео'!$E$5)</f>
        <v>3945.4199999999996</v>
      </c>
      <c r="F829" s="230" t="s">
        <v>481</v>
      </c>
    </row>
    <row r="830" spans="1:6" ht="15" hidden="1" customHeight="1" outlineLevel="1" x14ac:dyDescent="0.25">
      <c r="A830" s="116" t="s">
        <v>1265</v>
      </c>
      <c r="B830" s="213" t="s">
        <v>1264</v>
      </c>
      <c r="C830" s="94" t="s">
        <v>2521</v>
      </c>
      <c r="D830" s="261">
        <v>2123.8199999999997</v>
      </c>
      <c r="E830" s="297">
        <f>D830*(1-$E$5)</f>
        <v>2123.8199999999997</v>
      </c>
      <c r="F830" s="230" t="s">
        <v>481</v>
      </c>
    </row>
    <row r="831" spans="1:6" ht="15" hidden="1" customHeight="1" outlineLevel="1" x14ac:dyDescent="0.25">
      <c r="A831" s="142" t="s">
        <v>1786</v>
      </c>
      <c r="B831" s="217" t="s">
        <v>1785</v>
      </c>
      <c r="C831" s="100" t="s">
        <v>2451</v>
      </c>
      <c r="D831" s="261">
        <v>605.81999999999994</v>
      </c>
      <c r="E831" s="297">
        <f>D831*(1-$E$5)</f>
        <v>605.81999999999994</v>
      </c>
      <c r="F831" s="230" t="s">
        <v>481</v>
      </c>
    </row>
    <row r="832" spans="1:6" ht="15" hidden="1" customHeight="1" outlineLevel="1" x14ac:dyDescent="0.25">
      <c r="A832" s="124" t="s">
        <v>1025</v>
      </c>
      <c r="B832" s="218" t="s">
        <v>1024</v>
      </c>
      <c r="C832" s="94" t="s">
        <v>2202</v>
      </c>
      <c r="D832" s="262">
        <v>605.82000000000005</v>
      </c>
      <c r="E832" s="297">
        <f>D832*(1-$E$5)</f>
        <v>605.82000000000005</v>
      </c>
      <c r="F832" s="230" t="s">
        <v>481</v>
      </c>
    </row>
    <row r="833" spans="1:49" ht="11.25" hidden="1" customHeight="1" outlineLevel="1" x14ac:dyDescent="0.25">
      <c r="A833" s="142" t="s">
        <v>772</v>
      </c>
      <c r="B833" s="217" t="s">
        <v>771</v>
      </c>
      <c r="C833" s="100" t="s">
        <v>2626</v>
      </c>
      <c r="D833" s="261">
        <v>250</v>
      </c>
      <c r="E833" s="297">
        <f>D833*(1-$E$5)</f>
        <v>250</v>
      </c>
      <c r="F833" s="230" t="s">
        <v>481</v>
      </c>
    </row>
    <row r="834" spans="1:49" hidden="1" outlineLevel="1" x14ac:dyDescent="0.25">
      <c r="A834" s="120" t="s">
        <v>503</v>
      </c>
      <c r="B834" s="216" t="s">
        <v>1596</v>
      </c>
      <c r="C834" s="28" t="s">
        <v>504</v>
      </c>
      <c r="D834" s="261">
        <v>120.05999999999999</v>
      </c>
      <c r="E834" s="297">
        <f>D834*(1-'Аксесуари AXIS'!$E$5)</f>
        <v>120.05999999999999</v>
      </c>
      <c r="F834" s="230" t="s">
        <v>481</v>
      </c>
    </row>
    <row r="835" spans="1:49" ht="12.75" hidden="1" customHeight="1" outlineLevel="1" x14ac:dyDescent="0.25">
      <c r="A835" s="124" t="s">
        <v>2009</v>
      </c>
      <c r="B835" s="218" t="s">
        <v>2010</v>
      </c>
      <c r="C835" s="28" t="s">
        <v>502</v>
      </c>
      <c r="D835" s="261">
        <v>757.61999999999989</v>
      </c>
      <c r="E835" s="297">
        <f>D835*(1-'Аксесуари AXIS'!$E$5)</f>
        <v>757.61999999999989</v>
      </c>
      <c r="F835" s="230" t="s">
        <v>481</v>
      </c>
    </row>
    <row r="836" spans="1:49" s="17" customFormat="1" ht="14.4" hidden="1" customHeight="1" outlineLevel="1" x14ac:dyDescent="0.25">
      <c r="A836" s="116" t="s">
        <v>1909</v>
      </c>
      <c r="B836" s="213" t="s">
        <v>1899</v>
      </c>
      <c r="C836" s="28" t="s">
        <v>1916</v>
      </c>
      <c r="D836" s="261">
        <v>479.54999999999995</v>
      </c>
      <c r="E836" s="297">
        <f>D836*(1-'Рішення для запису відео'!$E$5)</f>
        <v>479.54999999999995</v>
      </c>
      <c r="F836" s="230" t="s">
        <v>481</v>
      </c>
      <c r="G836" s="4"/>
      <c r="H836" s="4"/>
      <c r="I836" s="4"/>
      <c r="J836" s="4"/>
      <c r="K836" s="4"/>
      <c r="L836" s="4"/>
      <c r="M836" s="4"/>
      <c r="N836" s="4"/>
      <c r="O836" s="4"/>
      <c r="P836" s="4"/>
      <c r="Q836" s="4"/>
      <c r="R836" s="4"/>
      <c r="S836" s="4"/>
      <c r="T836" s="4"/>
      <c r="U836" s="4"/>
      <c r="V836" s="4"/>
      <c r="W836" s="4"/>
      <c r="X836" s="4"/>
      <c r="Y836" s="4"/>
      <c r="Z836" s="4"/>
      <c r="AA836" s="4"/>
      <c r="AB836" s="4"/>
      <c r="AC836" s="4"/>
      <c r="AD836" s="4"/>
      <c r="AE836" s="4"/>
      <c r="AF836" s="4"/>
      <c r="AG836" s="4"/>
      <c r="AH836" s="4"/>
      <c r="AI836" s="4"/>
      <c r="AJ836" s="4"/>
      <c r="AK836" s="4"/>
      <c r="AL836" s="4"/>
      <c r="AM836" s="4"/>
      <c r="AN836" s="4"/>
      <c r="AO836" s="4"/>
      <c r="AP836" s="4"/>
      <c r="AQ836" s="4"/>
      <c r="AR836" s="4"/>
      <c r="AS836" s="4"/>
      <c r="AT836" s="4"/>
      <c r="AU836" s="4"/>
      <c r="AV836" s="4"/>
      <c r="AW836" s="4"/>
    </row>
    <row r="837" spans="1:49" ht="14.4" hidden="1" customHeight="1" outlineLevel="1" x14ac:dyDescent="0.25">
      <c r="A837" s="142" t="s">
        <v>2504</v>
      </c>
      <c r="B837" s="217" t="s">
        <v>2503</v>
      </c>
      <c r="C837" s="100" t="s">
        <v>2522</v>
      </c>
      <c r="D837" s="261">
        <v>1213.0199999999998</v>
      </c>
      <c r="E837" s="297">
        <f t="shared" ref="E837:E842" si="94">D837*(1-$E$5)</f>
        <v>1213.0199999999998</v>
      </c>
      <c r="F837" s="230" t="s">
        <v>481</v>
      </c>
    </row>
    <row r="838" spans="1:49" ht="14.4" hidden="1" customHeight="1" outlineLevel="1" x14ac:dyDescent="0.25">
      <c r="A838" s="148" t="s">
        <v>1790</v>
      </c>
      <c r="B838" s="217" t="s">
        <v>1789</v>
      </c>
      <c r="C838" s="100" t="s">
        <v>2474</v>
      </c>
      <c r="D838" s="261">
        <v>347.75999999999993</v>
      </c>
      <c r="E838" s="297">
        <f t="shared" si="94"/>
        <v>347.75999999999993</v>
      </c>
      <c r="F838" s="230" t="s">
        <v>481</v>
      </c>
    </row>
    <row r="839" spans="1:49" ht="14.25" hidden="1" customHeight="1" outlineLevel="1" x14ac:dyDescent="0.25">
      <c r="A839" s="116" t="s">
        <v>2063</v>
      </c>
      <c r="B839" s="211" t="s">
        <v>2062</v>
      </c>
      <c r="C839" s="101" t="s">
        <v>2195</v>
      </c>
      <c r="D839" s="261">
        <v>757.61999999999989</v>
      </c>
      <c r="E839" s="297">
        <f t="shared" si="94"/>
        <v>757.61999999999989</v>
      </c>
      <c r="F839" s="230" t="s">
        <v>481</v>
      </c>
    </row>
    <row r="840" spans="1:49" ht="14.25" hidden="1" customHeight="1" outlineLevel="1" x14ac:dyDescent="0.25">
      <c r="A840" s="124" t="s">
        <v>461</v>
      </c>
      <c r="B840" s="212" t="s">
        <v>459</v>
      </c>
      <c r="C840" s="174" t="s">
        <v>2481</v>
      </c>
      <c r="D840" s="261">
        <v>672</v>
      </c>
      <c r="E840" s="297">
        <f t="shared" si="94"/>
        <v>672</v>
      </c>
      <c r="F840" s="230" t="s">
        <v>481</v>
      </c>
      <c r="G840" s="199"/>
    </row>
    <row r="841" spans="1:49" ht="14.25" hidden="1" customHeight="1" outlineLevel="1" x14ac:dyDescent="0.25">
      <c r="A841" s="147" t="s">
        <v>724</v>
      </c>
      <c r="B841" s="212" t="s">
        <v>722</v>
      </c>
      <c r="C841" s="101" t="s">
        <v>2454</v>
      </c>
      <c r="D841" s="261">
        <v>1061.22</v>
      </c>
      <c r="E841" s="297">
        <f t="shared" si="94"/>
        <v>1061.22</v>
      </c>
      <c r="F841" s="230" t="s">
        <v>481</v>
      </c>
    </row>
    <row r="842" spans="1:49" ht="14.25" hidden="1" customHeight="1" outlineLevel="1" x14ac:dyDescent="0.25">
      <c r="A842" s="116" t="s">
        <v>1046</v>
      </c>
      <c r="B842" s="211" t="s">
        <v>1045</v>
      </c>
      <c r="C842" s="100" t="s">
        <v>2445</v>
      </c>
      <c r="D842" s="261">
        <v>302.21999999999997</v>
      </c>
      <c r="E842" s="297">
        <f t="shared" si="94"/>
        <v>302.21999999999997</v>
      </c>
      <c r="F842" s="230" t="s">
        <v>481</v>
      </c>
    </row>
    <row r="843" spans="1:49" ht="14.25" hidden="1" customHeight="1" outlineLevel="1" x14ac:dyDescent="0.25">
      <c r="A843" s="116" t="s">
        <v>78</v>
      </c>
      <c r="B843" s="213" t="s">
        <v>1117</v>
      </c>
      <c r="C843" s="174" t="s">
        <v>2494</v>
      </c>
      <c r="D843" s="261">
        <v>1364.82</v>
      </c>
      <c r="E843" s="297">
        <f>D843*(1-'IP-відеокодеры AXIS'!$E$5)</f>
        <v>1364.82</v>
      </c>
      <c r="F843" s="230" t="s">
        <v>481</v>
      </c>
    </row>
    <row r="844" spans="1:49" ht="14.25" hidden="1" customHeight="1" outlineLevel="1" x14ac:dyDescent="0.25">
      <c r="A844" s="116" t="s">
        <v>812</v>
      </c>
      <c r="B844" s="212" t="s">
        <v>813</v>
      </c>
      <c r="C844" s="218" t="s">
        <v>667</v>
      </c>
      <c r="D844" s="263">
        <v>299</v>
      </c>
      <c r="E844" s="298">
        <f>D844*(1-'Рішення для запису відео'!$E$5)</f>
        <v>299</v>
      </c>
      <c r="F844" s="230" t="s">
        <v>481</v>
      </c>
    </row>
    <row r="845" spans="1:49" ht="14.25" hidden="1" customHeight="1" outlineLevel="1" x14ac:dyDescent="0.25">
      <c r="A845" s="116" t="s">
        <v>814</v>
      </c>
      <c r="B845" s="212" t="s">
        <v>347</v>
      </c>
      <c r="C845" s="218" t="s">
        <v>448</v>
      </c>
      <c r="D845" s="263">
        <v>499</v>
      </c>
      <c r="E845" s="298">
        <f>D845*(1-'Рішення для запису відео'!$E$5)</f>
        <v>499</v>
      </c>
      <c r="F845" s="230" t="s">
        <v>481</v>
      </c>
    </row>
    <row r="846" spans="1:49" ht="14.25" hidden="1" customHeight="1" outlineLevel="1" x14ac:dyDescent="0.25">
      <c r="A846" s="116" t="s">
        <v>348</v>
      </c>
      <c r="B846" s="212" t="s">
        <v>349</v>
      </c>
      <c r="C846" s="218" t="s">
        <v>620</v>
      </c>
      <c r="D846" s="263">
        <v>599</v>
      </c>
      <c r="E846" s="298">
        <f>D846*(1-'Рішення для запису відео'!$E$5)</f>
        <v>599</v>
      </c>
      <c r="F846" s="230" t="s">
        <v>481</v>
      </c>
    </row>
    <row r="847" spans="1:49" ht="14.25" hidden="1" customHeight="1" outlineLevel="1" x14ac:dyDescent="0.25">
      <c r="A847" s="116" t="s">
        <v>350</v>
      </c>
      <c r="B847" s="214" t="s">
        <v>351</v>
      </c>
      <c r="C847" s="218" t="s">
        <v>666</v>
      </c>
      <c r="D847" s="263">
        <v>1499</v>
      </c>
      <c r="E847" s="298">
        <f>D847*(1-'Рішення для запису відео'!$E$5)</f>
        <v>1499</v>
      </c>
      <c r="F847" s="230" t="s">
        <v>481</v>
      </c>
    </row>
    <row r="848" spans="1:49" ht="14.25" hidden="1" customHeight="1" outlineLevel="1" x14ac:dyDescent="0.25">
      <c r="A848" s="118" t="s">
        <v>1132</v>
      </c>
      <c r="B848" s="215" t="s">
        <v>1131</v>
      </c>
      <c r="C848" s="174" t="s">
        <v>2184</v>
      </c>
      <c r="D848" s="261">
        <v>1137.1199999999999</v>
      </c>
      <c r="E848" s="297">
        <f>D848*(1-$E$5)</f>
        <v>1137.1199999999999</v>
      </c>
      <c r="F848" s="230" t="s">
        <v>481</v>
      </c>
    </row>
    <row r="849" spans="1:49" ht="14.25" hidden="1" customHeight="1" outlineLevel="1" x14ac:dyDescent="0.25">
      <c r="A849" s="116" t="s">
        <v>1332</v>
      </c>
      <c r="B849" s="215" t="s">
        <v>1701</v>
      </c>
      <c r="C849" s="101" t="s">
        <v>2586</v>
      </c>
      <c r="D849" s="261">
        <v>4552.62</v>
      </c>
      <c r="E849" s="297">
        <f>D849*(1-$E$5)</f>
        <v>4552.62</v>
      </c>
      <c r="F849" s="230" t="s">
        <v>481</v>
      </c>
    </row>
    <row r="850" spans="1:49" ht="14.25" hidden="1" customHeight="1" outlineLevel="1" x14ac:dyDescent="0.25">
      <c r="A850" s="116" t="s">
        <v>821</v>
      </c>
      <c r="B850" s="211" t="s">
        <v>819</v>
      </c>
      <c r="C850" s="101" t="s">
        <v>2498</v>
      </c>
      <c r="D850" s="261">
        <v>347.75999999999993</v>
      </c>
      <c r="E850" s="297">
        <f>D850*(1-$E$5)</f>
        <v>347.75999999999993</v>
      </c>
      <c r="F850" s="230" t="s">
        <v>481</v>
      </c>
    </row>
    <row r="851" spans="1:49" s="17" customFormat="1" ht="14.25" hidden="1" customHeight="1" outlineLevel="1" x14ac:dyDescent="0.25">
      <c r="A851" s="116" t="s">
        <v>1907</v>
      </c>
      <c r="B851" s="213" t="s">
        <v>1897</v>
      </c>
      <c r="C851" s="164" t="s">
        <v>1922</v>
      </c>
      <c r="D851" s="261">
        <v>57.499999999999993</v>
      </c>
      <c r="E851" s="297">
        <f>D851*(1-'Рішення для запису відео'!$E$5)</f>
        <v>57.499999999999993</v>
      </c>
      <c r="F851" s="230" t="s">
        <v>481</v>
      </c>
      <c r="G851" s="4"/>
      <c r="H851" s="4"/>
      <c r="I851" s="4"/>
      <c r="J851" s="4"/>
      <c r="K851" s="4"/>
      <c r="L851" s="4"/>
      <c r="M851" s="4"/>
      <c r="N851" s="4"/>
      <c r="O851" s="4"/>
      <c r="P851" s="4"/>
      <c r="Q851" s="4"/>
      <c r="R851" s="4"/>
      <c r="S851" s="4"/>
      <c r="T851" s="4"/>
      <c r="U851" s="4"/>
      <c r="V851" s="4"/>
      <c r="W851" s="4"/>
      <c r="X851" s="4"/>
      <c r="Y851" s="4"/>
      <c r="Z851" s="4"/>
      <c r="AA851" s="4"/>
      <c r="AB851" s="4"/>
      <c r="AC851" s="4"/>
      <c r="AD851" s="4"/>
      <c r="AE851" s="4"/>
      <c r="AF851" s="4"/>
      <c r="AG851" s="4"/>
      <c r="AH851" s="4"/>
      <c r="AI851" s="4"/>
      <c r="AJ851" s="4"/>
      <c r="AK851" s="4"/>
      <c r="AL851" s="4"/>
      <c r="AM851" s="4"/>
      <c r="AN851" s="4"/>
      <c r="AO851" s="4"/>
      <c r="AP851" s="4"/>
      <c r="AQ851" s="4"/>
      <c r="AR851" s="4"/>
      <c r="AS851" s="4"/>
      <c r="AT851" s="4"/>
      <c r="AU851" s="4"/>
      <c r="AV851" s="4"/>
      <c r="AW851" s="4"/>
    </row>
    <row r="852" spans="1:49" ht="14.25" hidden="1" customHeight="1" outlineLevel="1" x14ac:dyDescent="0.25">
      <c r="A852" s="126" t="s">
        <v>1884</v>
      </c>
      <c r="B852" s="209" t="s">
        <v>1883</v>
      </c>
      <c r="C852" s="133" t="s">
        <v>1885</v>
      </c>
      <c r="D852" s="261">
        <v>135.23999999999998</v>
      </c>
      <c r="E852" s="297">
        <f>D852*(1-'Аксесуари AXIS'!$E$5)</f>
        <v>135.23999999999998</v>
      </c>
      <c r="F852" s="230" t="s">
        <v>481</v>
      </c>
    </row>
    <row r="853" spans="1:49" ht="14.25" hidden="1" customHeight="1" outlineLevel="1" x14ac:dyDescent="0.25">
      <c r="A853" s="120" t="s">
        <v>1855</v>
      </c>
      <c r="B853" s="216" t="s">
        <v>1854</v>
      </c>
      <c r="C853" s="164" t="s">
        <v>1881</v>
      </c>
      <c r="D853" s="261">
        <v>44.16</v>
      </c>
      <c r="E853" s="297">
        <f>D853*(1-'Аудіосистеми AXIS'!$E$5)</f>
        <v>44.16</v>
      </c>
      <c r="F853" s="230" t="s">
        <v>481</v>
      </c>
      <c r="G853" s="207"/>
      <c r="H853" s="207"/>
    </row>
    <row r="854" spans="1:49" ht="14.25" hidden="1" customHeight="1" outlineLevel="1" x14ac:dyDescent="0.25">
      <c r="A854" s="116" t="s">
        <v>1125</v>
      </c>
      <c r="B854" s="217" t="s">
        <v>1123</v>
      </c>
      <c r="C854" s="101" t="s">
        <v>2196</v>
      </c>
      <c r="D854" s="261">
        <v>757.61999999999989</v>
      </c>
      <c r="E854" s="297">
        <f t="shared" ref="E854:E861" si="95">D854*(1-$E$5)</f>
        <v>757.61999999999989</v>
      </c>
      <c r="F854" s="230" t="s">
        <v>481</v>
      </c>
    </row>
    <row r="855" spans="1:49" ht="14.25" hidden="1" customHeight="1" outlineLevel="1" x14ac:dyDescent="0.25">
      <c r="A855" s="116" t="s">
        <v>1932</v>
      </c>
      <c r="B855" s="32" t="s">
        <v>1933</v>
      </c>
      <c r="C855" s="133" t="s">
        <v>1888</v>
      </c>
      <c r="D855" s="261">
        <v>3565.9199999999996</v>
      </c>
      <c r="E855" s="297">
        <f t="shared" si="95"/>
        <v>3565.9199999999996</v>
      </c>
      <c r="F855" s="230" t="s">
        <v>481</v>
      </c>
    </row>
    <row r="856" spans="1:49" ht="14.25" hidden="1" customHeight="1" outlineLevel="1" x14ac:dyDescent="0.25">
      <c r="A856" s="116" t="s">
        <v>1935</v>
      </c>
      <c r="B856" s="32" t="s">
        <v>1934</v>
      </c>
      <c r="C856" s="133" t="s">
        <v>1563</v>
      </c>
      <c r="D856" s="261">
        <v>4249.0199999999995</v>
      </c>
      <c r="E856" s="297">
        <f t="shared" si="95"/>
        <v>4249.0199999999995</v>
      </c>
      <c r="F856" s="230" t="s">
        <v>481</v>
      </c>
    </row>
    <row r="857" spans="1:49" ht="14.25" hidden="1" customHeight="1" outlineLevel="1" x14ac:dyDescent="0.25">
      <c r="A857" s="118" t="s">
        <v>1612</v>
      </c>
      <c r="B857" s="32" t="s">
        <v>1611</v>
      </c>
      <c r="C857" s="101" t="s">
        <v>2312</v>
      </c>
      <c r="D857" s="261">
        <v>1592.5199999999998</v>
      </c>
      <c r="E857" s="297">
        <f t="shared" si="95"/>
        <v>1592.5199999999998</v>
      </c>
      <c r="F857" s="230" t="s">
        <v>481</v>
      </c>
    </row>
    <row r="858" spans="1:49" ht="14.25" hidden="1" customHeight="1" outlineLevel="1" x14ac:dyDescent="0.25">
      <c r="A858" s="118" t="s">
        <v>1610</v>
      </c>
      <c r="B858" s="32" t="s">
        <v>1609</v>
      </c>
      <c r="C858" s="101" t="s">
        <v>2313</v>
      </c>
      <c r="D858" s="261">
        <v>1516.62</v>
      </c>
      <c r="E858" s="297">
        <f t="shared" si="95"/>
        <v>1516.62</v>
      </c>
      <c r="F858" s="230" t="s">
        <v>481</v>
      </c>
    </row>
    <row r="859" spans="1:49" ht="14.25" hidden="1" customHeight="1" outlineLevel="1" x14ac:dyDescent="0.25">
      <c r="A859" s="118" t="s">
        <v>1608</v>
      </c>
      <c r="B859" s="32" t="s">
        <v>1607</v>
      </c>
      <c r="C859" s="101" t="s">
        <v>2314</v>
      </c>
      <c r="D859" s="261">
        <v>1364.82</v>
      </c>
      <c r="E859" s="297">
        <f t="shared" si="95"/>
        <v>1364.82</v>
      </c>
      <c r="F859" s="230" t="s">
        <v>481</v>
      </c>
    </row>
    <row r="860" spans="1:49" ht="14.25" hidden="1" customHeight="1" outlineLevel="1" x14ac:dyDescent="0.25">
      <c r="A860" s="118" t="s">
        <v>1606</v>
      </c>
      <c r="B860" s="32" t="s">
        <v>1604</v>
      </c>
      <c r="C860" s="101" t="s">
        <v>2315</v>
      </c>
      <c r="D860" s="261">
        <v>1440.7199999999998</v>
      </c>
      <c r="E860" s="297">
        <f t="shared" si="95"/>
        <v>1440.7199999999998</v>
      </c>
      <c r="F860" s="230" t="s">
        <v>481</v>
      </c>
    </row>
    <row r="861" spans="1:49" ht="14.25" hidden="1" customHeight="1" outlineLevel="1" x14ac:dyDescent="0.25">
      <c r="A861" s="118" t="s">
        <v>1605</v>
      </c>
      <c r="B861" s="32" t="s">
        <v>1603</v>
      </c>
      <c r="C861" s="101" t="s">
        <v>2316</v>
      </c>
      <c r="D861" s="261">
        <v>1213.0199999999998</v>
      </c>
      <c r="E861" s="297">
        <f t="shared" si="95"/>
        <v>1213.0199999999998</v>
      </c>
      <c r="F861" s="230" t="s">
        <v>481</v>
      </c>
    </row>
    <row r="862" spans="1:49" ht="14.25" hidden="1" customHeight="1" outlineLevel="1" x14ac:dyDescent="0.25">
      <c r="A862" s="126" t="s">
        <v>1280</v>
      </c>
      <c r="B862" s="209" t="s">
        <v>1281</v>
      </c>
      <c r="C862" s="133" t="s">
        <v>1282</v>
      </c>
      <c r="D862" s="261">
        <v>104.88000000000001</v>
      </c>
      <c r="E862" s="297">
        <f>D862*(1-'Аксесуари AXIS'!$E$5)</f>
        <v>104.88000000000001</v>
      </c>
      <c r="F862" s="230" t="s">
        <v>481</v>
      </c>
    </row>
    <row r="863" spans="1:49" ht="14.25" hidden="1" customHeight="1" outlineLevel="1" x14ac:dyDescent="0.25">
      <c r="A863" s="126" t="s">
        <v>1408</v>
      </c>
      <c r="B863" s="209" t="s">
        <v>1407</v>
      </c>
      <c r="C863" s="133" t="s">
        <v>1457</v>
      </c>
      <c r="D863" s="261">
        <v>120</v>
      </c>
      <c r="E863" s="297">
        <f>D863*(1-'Аксесуари AXIS'!$E$5)</f>
        <v>120</v>
      </c>
      <c r="F863" s="230" t="s">
        <v>481</v>
      </c>
    </row>
    <row r="864" spans="1:49" s="26" customFormat="1" ht="14.25" hidden="1" customHeight="1" outlineLevel="1" x14ac:dyDescent="0.25">
      <c r="A864" s="116" t="s">
        <v>816</v>
      </c>
      <c r="B864" s="33" t="s">
        <v>402</v>
      </c>
      <c r="C864" s="94" t="s">
        <v>2317</v>
      </c>
      <c r="D864" s="261">
        <v>529.91999999999996</v>
      </c>
      <c r="E864" s="297">
        <f t="shared" ref="E864:E880" si="96">D864*(1-$E$5)</f>
        <v>529.91999999999996</v>
      </c>
      <c r="F864" s="230" t="s">
        <v>481</v>
      </c>
    </row>
    <row r="865" spans="1:6" ht="14.25" hidden="1" customHeight="1" outlineLevel="1" x14ac:dyDescent="0.25">
      <c r="A865" s="118" t="s">
        <v>469</v>
      </c>
      <c r="B865" s="32" t="s">
        <v>467</v>
      </c>
      <c r="C865" s="101" t="s">
        <v>2318</v>
      </c>
      <c r="D865" s="261">
        <v>926</v>
      </c>
      <c r="E865" s="297">
        <f t="shared" si="96"/>
        <v>926</v>
      </c>
      <c r="F865" s="230" t="s">
        <v>481</v>
      </c>
    </row>
    <row r="866" spans="1:6" s="26" customFormat="1" ht="14.25" hidden="1" customHeight="1" outlineLevel="1" x14ac:dyDescent="0.25">
      <c r="A866" s="116" t="s">
        <v>737</v>
      </c>
      <c r="B866" s="33" t="s">
        <v>736</v>
      </c>
      <c r="C866" s="94" t="s">
        <v>2319</v>
      </c>
      <c r="D866" s="261">
        <v>833.51999999999987</v>
      </c>
      <c r="E866" s="297">
        <f t="shared" si="96"/>
        <v>833.51999999999987</v>
      </c>
      <c r="F866" s="230" t="s">
        <v>481</v>
      </c>
    </row>
    <row r="867" spans="1:6" ht="14.25" hidden="1" customHeight="1" outlineLevel="1" x14ac:dyDescent="0.25">
      <c r="A867" s="116" t="s">
        <v>1253</v>
      </c>
      <c r="B867" s="33" t="s">
        <v>1246</v>
      </c>
      <c r="C867" s="133" t="s">
        <v>2254</v>
      </c>
      <c r="D867" s="261">
        <v>985.31999999999982</v>
      </c>
      <c r="E867" s="297">
        <f t="shared" si="96"/>
        <v>985.31999999999982</v>
      </c>
      <c r="F867" s="230" t="s">
        <v>481</v>
      </c>
    </row>
    <row r="868" spans="1:6" ht="14.25" hidden="1" customHeight="1" outlineLevel="1" x14ac:dyDescent="0.25">
      <c r="A868" s="116" t="s">
        <v>1780</v>
      </c>
      <c r="B868" s="33" t="s">
        <v>1779</v>
      </c>
      <c r="C868" s="133" t="s">
        <v>2255</v>
      </c>
      <c r="D868" s="261">
        <v>985.31999999999982</v>
      </c>
      <c r="E868" s="297">
        <f t="shared" si="96"/>
        <v>985.31999999999982</v>
      </c>
      <c r="F868" s="230" t="s">
        <v>481</v>
      </c>
    </row>
    <row r="869" spans="1:6" ht="14.25" hidden="1" customHeight="1" outlineLevel="1" x14ac:dyDescent="0.25">
      <c r="A869" s="118" t="s">
        <v>1173</v>
      </c>
      <c r="B869" s="32" t="s">
        <v>1172</v>
      </c>
      <c r="C869" s="101" t="s">
        <v>2320</v>
      </c>
      <c r="D869" s="261">
        <v>909.41999999999985</v>
      </c>
      <c r="E869" s="297">
        <f t="shared" si="96"/>
        <v>909.41999999999985</v>
      </c>
      <c r="F869" s="230" t="s">
        <v>481</v>
      </c>
    </row>
    <row r="870" spans="1:6" ht="14.25" hidden="1" customHeight="1" outlineLevel="1" x14ac:dyDescent="0.25">
      <c r="A870" s="118" t="s">
        <v>1171</v>
      </c>
      <c r="B870" s="32" t="s">
        <v>1170</v>
      </c>
      <c r="C870" s="101" t="s">
        <v>2321</v>
      </c>
      <c r="D870" s="261">
        <v>909.41999999999985</v>
      </c>
      <c r="E870" s="297">
        <f t="shared" si="96"/>
        <v>909.41999999999985</v>
      </c>
      <c r="F870" s="230" t="s">
        <v>481</v>
      </c>
    </row>
    <row r="871" spans="1:6" ht="14.25" hidden="1" customHeight="1" outlineLevel="1" x14ac:dyDescent="0.25">
      <c r="A871" s="118" t="s">
        <v>1169</v>
      </c>
      <c r="B871" s="32" t="s">
        <v>1168</v>
      </c>
      <c r="C871" s="101" t="s">
        <v>2322</v>
      </c>
      <c r="D871" s="261">
        <v>833.51999999999987</v>
      </c>
      <c r="E871" s="297">
        <f t="shared" si="96"/>
        <v>833.51999999999987</v>
      </c>
      <c r="F871" s="230" t="s">
        <v>481</v>
      </c>
    </row>
    <row r="872" spans="1:6" ht="14.25" hidden="1" customHeight="1" outlineLevel="1" x14ac:dyDescent="0.25">
      <c r="A872" s="118" t="s">
        <v>1167</v>
      </c>
      <c r="B872" s="32" t="s">
        <v>1166</v>
      </c>
      <c r="C872" s="101" t="s">
        <v>2323</v>
      </c>
      <c r="D872" s="261">
        <v>833.51999999999987</v>
      </c>
      <c r="E872" s="297">
        <f t="shared" si="96"/>
        <v>833.51999999999987</v>
      </c>
      <c r="F872" s="230" t="s">
        <v>481</v>
      </c>
    </row>
    <row r="873" spans="1:6" ht="14.25" hidden="1" customHeight="1" outlineLevel="1" x14ac:dyDescent="0.25">
      <c r="A873" s="118" t="s">
        <v>1165</v>
      </c>
      <c r="B873" s="32" t="s">
        <v>1164</v>
      </c>
      <c r="C873" s="101" t="s">
        <v>2324</v>
      </c>
      <c r="D873" s="261">
        <v>681.71999999999991</v>
      </c>
      <c r="E873" s="297">
        <f t="shared" si="96"/>
        <v>681.71999999999991</v>
      </c>
      <c r="F873" s="230" t="s">
        <v>481</v>
      </c>
    </row>
    <row r="874" spans="1:6" ht="14.25" hidden="1" customHeight="1" outlineLevel="1" x14ac:dyDescent="0.25">
      <c r="A874" s="118" t="s">
        <v>1163</v>
      </c>
      <c r="B874" s="32" t="s">
        <v>1162</v>
      </c>
      <c r="C874" s="101" t="s">
        <v>2325</v>
      </c>
      <c r="D874" s="261">
        <v>681.71999999999991</v>
      </c>
      <c r="E874" s="297">
        <f t="shared" si="96"/>
        <v>681.71999999999991</v>
      </c>
      <c r="F874" s="230" t="s">
        <v>481</v>
      </c>
    </row>
    <row r="875" spans="1:6" ht="13.5" hidden="1" customHeight="1" outlineLevel="1" x14ac:dyDescent="0.25">
      <c r="A875" s="126" t="s">
        <v>1152</v>
      </c>
      <c r="B875" s="209" t="s">
        <v>1151</v>
      </c>
      <c r="C875" s="133" t="s">
        <v>2094</v>
      </c>
      <c r="D875" s="261">
        <v>226.32</v>
      </c>
      <c r="E875" s="297">
        <f t="shared" si="96"/>
        <v>226.32</v>
      </c>
      <c r="F875" s="230" t="s">
        <v>481</v>
      </c>
    </row>
    <row r="876" spans="1:6" ht="15" hidden="1" customHeight="1" outlineLevel="1" x14ac:dyDescent="0.25">
      <c r="A876" s="142" t="s">
        <v>1105</v>
      </c>
      <c r="B876" s="87" t="s">
        <v>1104</v>
      </c>
      <c r="C876" s="165" t="s">
        <v>2326</v>
      </c>
      <c r="D876" s="261">
        <v>454.01999999999992</v>
      </c>
      <c r="E876" s="297">
        <f t="shared" si="96"/>
        <v>454.01999999999992</v>
      </c>
      <c r="F876" s="230" t="s">
        <v>481</v>
      </c>
    </row>
    <row r="877" spans="1:6" ht="14.25" hidden="1" customHeight="1" outlineLevel="1" x14ac:dyDescent="0.25">
      <c r="A877" s="116" t="s">
        <v>1555</v>
      </c>
      <c r="B877" s="32" t="s">
        <v>1549</v>
      </c>
      <c r="C877" s="133" t="s">
        <v>1561</v>
      </c>
      <c r="D877" s="261">
        <v>3186.4199999999996</v>
      </c>
      <c r="E877" s="297">
        <f t="shared" si="96"/>
        <v>3186.4199999999996</v>
      </c>
      <c r="F877" s="230" t="s">
        <v>481</v>
      </c>
    </row>
    <row r="878" spans="1:6" ht="14.25" hidden="1" customHeight="1" outlineLevel="1" x14ac:dyDescent="0.25">
      <c r="A878" s="116" t="s">
        <v>1556</v>
      </c>
      <c r="B878" s="32" t="s">
        <v>1550</v>
      </c>
      <c r="C878" s="133" t="s">
        <v>1562</v>
      </c>
      <c r="D878" s="261">
        <v>3945.4199999999996</v>
      </c>
      <c r="E878" s="297">
        <f t="shared" si="96"/>
        <v>3945.4199999999996</v>
      </c>
      <c r="F878" s="230" t="s">
        <v>481</v>
      </c>
    </row>
    <row r="879" spans="1:6" ht="14.25" hidden="1" customHeight="1" outlineLevel="1" x14ac:dyDescent="0.25">
      <c r="A879" s="116" t="s">
        <v>1782</v>
      </c>
      <c r="B879" s="33" t="s">
        <v>1781</v>
      </c>
      <c r="C879" s="133" t="s">
        <v>2256</v>
      </c>
      <c r="D879" s="261">
        <v>909.41999999999985</v>
      </c>
      <c r="E879" s="297">
        <f t="shared" si="96"/>
        <v>909.41999999999985</v>
      </c>
      <c r="F879" s="230" t="s">
        <v>481</v>
      </c>
    </row>
    <row r="880" spans="1:6" ht="14.25" hidden="1" customHeight="1" outlineLevel="1" x14ac:dyDescent="0.25">
      <c r="A880" s="116" t="s">
        <v>1255</v>
      </c>
      <c r="B880" s="33" t="s">
        <v>1248</v>
      </c>
      <c r="C880" s="133" t="s">
        <v>2257</v>
      </c>
      <c r="D880" s="261">
        <v>1213.0199999999998</v>
      </c>
      <c r="E880" s="297">
        <f t="shared" si="96"/>
        <v>1213.0199999999998</v>
      </c>
      <c r="F880" s="230" t="s">
        <v>481</v>
      </c>
    </row>
    <row r="881" spans="1:6" ht="14.25" hidden="1" customHeight="1" outlineLevel="1" x14ac:dyDescent="0.25">
      <c r="A881" s="116" t="s">
        <v>447</v>
      </c>
      <c r="B881" s="33" t="s">
        <v>629</v>
      </c>
      <c r="C881" s="8" t="s">
        <v>976</v>
      </c>
      <c r="D881" s="261">
        <v>135.24</v>
      </c>
      <c r="E881" s="297">
        <f>D881*(1-'Аксесуари AXIS'!$E$5)</f>
        <v>135.24</v>
      </c>
      <c r="F881" s="230" t="s">
        <v>481</v>
      </c>
    </row>
    <row r="882" spans="1:6" ht="14.25" hidden="1" customHeight="1" outlineLevel="1" x14ac:dyDescent="0.25">
      <c r="A882" s="119" t="s">
        <v>1229</v>
      </c>
      <c r="B882" s="53" t="s">
        <v>1228</v>
      </c>
      <c r="C882" s="169" t="s">
        <v>1230</v>
      </c>
      <c r="D882" s="261">
        <v>485.75999999999993</v>
      </c>
      <c r="E882" s="297">
        <f>D882*(1-'Аксесуари AXIS'!$E$5)</f>
        <v>485.75999999999993</v>
      </c>
      <c r="F882" s="230" t="s">
        <v>481</v>
      </c>
    </row>
    <row r="883" spans="1:6" ht="14.25" hidden="1" customHeight="1" outlineLevel="1" x14ac:dyDescent="0.25">
      <c r="A883" s="119" t="s">
        <v>1232</v>
      </c>
      <c r="B883" s="53" t="s">
        <v>1231</v>
      </c>
      <c r="C883" s="169" t="s">
        <v>1233</v>
      </c>
      <c r="D883" s="261">
        <v>681.71999999999991</v>
      </c>
      <c r="E883" s="297">
        <f>D883*(1-'Аксесуари AXIS'!$E$5)</f>
        <v>681.71999999999991</v>
      </c>
      <c r="F883" s="230" t="s">
        <v>481</v>
      </c>
    </row>
    <row r="884" spans="1:6" ht="14.25" hidden="1" customHeight="1" outlineLevel="1" x14ac:dyDescent="0.25">
      <c r="A884" s="131" t="s">
        <v>1235</v>
      </c>
      <c r="B884" s="132" t="s">
        <v>1234</v>
      </c>
      <c r="C884" s="219" t="s">
        <v>1236</v>
      </c>
      <c r="D884" s="264">
        <v>1213.0199999999998</v>
      </c>
      <c r="E884" s="299">
        <f>D884*(1-'Аксесуари AXIS'!$E$5)</f>
        <v>1213.0199999999998</v>
      </c>
      <c r="F884" s="230" t="s">
        <v>481</v>
      </c>
    </row>
    <row r="885" spans="1:6" ht="14.25" hidden="1" customHeight="1" outlineLevel="1" x14ac:dyDescent="0.25">
      <c r="A885" s="116" t="s">
        <v>1256</v>
      </c>
      <c r="B885" s="33" t="s">
        <v>1249</v>
      </c>
      <c r="C885" s="133" t="s">
        <v>2258</v>
      </c>
      <c r="D885" s="261">
        <v>1516.62</v>
      </c>
      <c r="E885" s="297">
        <f t="shared" ref="E885:E890" si="97">D885*(1-$E$5)</f>
        <v>1516.62</v>
      </c>
      <c r="F885" s="230" t="s">
        <v>481</v>
      </c>
    </row>
    <row r="886" spans="1:6" ht="14.25" hidden="1" customHeight="1" outlineLevel="1" x14ac:dyDescent="0.25">
      <c r="A886" s="116" t="s">
        <v>1385</v>
      </c>
      <c r="B886" s="21" t="s">
        <v>1384</v>
      </c>
      <c r="C886" s="133" t="s">
        <v>1421</v>
      </c>
      <c r="D886" s="261">
        <v>7588.619999999999</v>
      </c>
      <c r="E886" s="297">
        <f t="shared" si="97"/>
        <v>7588.619999999999</v>
      </c>
      <c r="F886" s="230" t="s">
        <v>481</v>
      </c>
    </row>
    <row r="887" spans="1:6" ht="14.25" hidden="1" customHeight="1" outlineLevel="1" x14ac:dyDescent="0.25">
      <c r="A887" s="116" t="s">
        <v>1382</v>
      </c>
      <c r="B887" s="21" t="s">
        <v>1381</v>
      </c>
      <c r="C887" s="133" t="s">
        <v>1383</v>
      </c>
      <c r="D887" s="261">
        <v>9865.6199999999972</v>
      </c>
      <c r="E887" s="297">
        <f t="shared" si="97"/>
        <v>9865.6199999999972</v>
      </c>
      <c r="F887" s="230" t="s">
        <v>481</v>
      </c>
    </row>
    <row r="888" spans="1:6" ht="12.75" hidden="1" customHeight="1" outlineLevel="1" x14ac:dyDescent="0.25">
      <c r="A888" s="116" t="s">
        <v>1312</v>
      </c>
      <c r="B888" s="33" t="s">
        <v>1310</v>
      </c>
      <c r="C888" s="133" t="s">
        <v>2259</v>
      </c>
      <c r="D888" s="261">
        <v>2199.7199999999998</v>
      </c>
      <c r="E888" s="297">
        <f t="shared" si="97"/>
        <v>2199.7199999999998</v>
      </c>
      <c r="F888" s="230" t="s">
        <v>481</v>
      </c>
    </row>
    <row r="889" spans="1:6" ht="12.75" hidden="1" customHeight="1" outlineLevel="1" x14ac:dyDescent="0.25">
      <c r="A889" s="116" t="s">
        <v>1488</v>
      </c>
      <c r="B889" s="33" t="s">
        <v>1487</v>
      </c>
      <c r="C889" s="133" t="s">
        <v>2260</v>
      </c>
      <c r="D889" s="261">
        <v>2655.12</v>
      </c>
      <c r="E889" s="297">
        <f t="shared" si="97"/>
        <v>2655.12</v>
      </c>
      <c r="F889" s="230" t="s">
        <v>481</v>
      </c>
    </row>
    <row r="890" spans="1:6" hidden="1" outlineLevel="1" x14ac:dyDescent="0.25">
      <c r="A890" s="116" t="s">
        <v>1313</v>
      </c>
      <c r="B890" s="33" t="s">
        <v>1311</v>
      </c>
      <c r="C890" s="133" t="s">
        <v>1314</v>
      </c>
      <c r="D890" s="261">
        <v>21781.919999999998</v>
      </c>
      <c r="E890" s="297">
        <f t="shared" si="97"/>
        <v>21781.919999999998</v>
      </c>
      <c r="F890" s="230" t="s">
        <v>481</v>
      </c>
    </row>
    <row r="891" spans="1:6" ht="12" hidden="1" customHeight="1" outlineLevel="1" x14ac:dyDescent="0.25">
      <c r="A891" s="119" t="s">
        <v>1226</v>
      </c>
      <c r="B891" s="53" t="s">
        <v>1225</v>
      </c>
      <c r="C891" s="169" t="s">
        <v>1227</v>
      </c>
      <c r="D891" s="261">
        <v>2427.4199999999996</v>
      </c>
      <c r="E891" s="297">
        <f>D891*(1-'Аксесуари AXIS'!$E$5)</f>
        <v>2427.4199999999996</v>
      </c>
      <c r="F891" s="230" t="s">
        <v>481</v>
      </c>
    </row>
    <row r="892" spans="1:6" ht="12" hidden="1" customHeight="1" outlineLevel="1" x14ac:dyDescent="0.25">
      <c r="A892" s="119" t="s">
        <v>1224</v>
      </c>
      <c r="B892" s="53" t="s">
        <v>1223</v>
      </c>
      <c r="C892" s="169" t="s">
        <v>2158</v>
      </c>
      <c r="D892" s="261">
        <v>1213.0199999999998</v>
      </c>
      <c r="E892" s="297">
        <f>D892*(1-'Аксесуари AXIS'!$E$5)</f>
        <v>1213.0199999999998</v>
      </c>
      <c r="F892" s="230" t="s">
        <v>481</v>
      </c>
    </row>
    <row r="893" spans="1:6" ht="14.25" hidden="1" customHeight="1" outlineLevel="1" x14ac:dyDescent="0.25">
      <c r="A893" s="119" t="s">
        <v>1221</v>
      </c>
      <c r="B893" s="53" t="s">
        <v>1220</v>
      </c>
      <c r="C893" s="169" t="s">
        <v>1222</v>
      </c>
      <c r="D893" s="261">
        <v>681.71999999999991</v>
      </c>
      <c r="E893" s="297">
        <f>D893*(1-'Аксесуари AXIS'!$E$5)</f>
        <v>681.71999999999991</v>
      </c>
      <c r="F893" s="230" t="s">
        <v>481</v>
      </c>
    </row>
    <row r="894" spans="1:6" ht="13.5" hidden="1" customHeight="1" outlineLevel="1" x14ac:dyDescent="0.25">
      <c r="A894" s="116" t="s">
        <v>1331</v>
      </c>
      <c r="B894" s="32" t="s">
        <v>1891</v>
      </c>
      <c r="C894" s="133" t="s">
        <v>2213</v>
      </c>
      <c r="D894" s="261">
        <v>4097.2199999999993</v>
      </c>
      <c r="E894" s="297">
        <f t="shared" ref="E894:E917" si="98">D894*(1-$E$5)</f>
        <v>4097.2199999999993</v>
      </c>
      <c r="F894" s="230" t="s">
        <v>481</v>
      </c>
    </row>
    <row r="895" spans="1:6" ht="13.5" hidden="1" customHeight="1" outlineLevel="1" x14ac:dyDescent="0.25">
      <c r="A895" s="124" t="s">
        <v>1138</v>
      </c>
      <c r="B895" s="24" t="s">
        <v>1137</v>
      </c>
      <c r="C895" s="101" t="s">
        <v>2327</v>
      </c>
      <c r="D895" s="261">
        <v>1213.0199999999998</v>
      </c>
      <c r="E895" s="297">
        <f t="shared" si="98"/>
        <v>1213.0199999999998</v>
      </c>
      <c r="F895" s="230" t="s">
        <v>481</v>
      </c>
    </row>
    <row r="896" spans="1:6" ht="13.5" hidden="1" customHeight="1" outlineLevel="1" x14ac:dyDescent="0.25">
      <c r="A896" s="118" t="s">
        <v>1136</v>
      </c>
      <c r="B896" s="32" t="s">
        <v>1135</v>
      </c>
      <c r="C896" s="101" t="s">
        <v>2328</v>
      </c>
      <c r="D896" s="261">
        <v>1516.62</v>
      </c>
      <c r="E896" s="297">
        <f t="shared" si="98"/>
        <v>1516.62</v>
      </c>
      <c r="F896" s="230" t="s">
        <v>481</v>
      </c>
    </row>
    <row r="897" spans="1:6" ht="13.5" hidden="1" customHeight="1" outlineLevel="1" x14ac:dyDescent="0.25">
      <c r="A897" s="118" t="s">
        <v>583</v>
      </c>
      <c r="B897" s="32" t="s">
        <v>581</v>
      </c>
      <c r="C897" s="101" t="s">
        <v>2329</v>
      </c>
      <c r="D897" s="261">
        <v>1364.82</v>
      </c>
      <c r="E897" s="297">
        <f t="shared" si="98"/>
        <v>1364.82</v>
      </c>
      <c r="F897" s="230" t="s">
        <v>481</v>
      </c>
    </row>
    <row r="898" spans="1:6" ht="13.5" hidden="1" customHeight="1" outlineLevel="1" x14ac:dyDescent="0.25">
      <c r="A898" s="118" t="s">
        <v>582</v>
      </c>
      <c r="B898" s="32" t="s">
        <v>580</v>
      </c>
      <c r="C898" s="101" t="s">
        <v>2330</v>
      </c>
      <c r="D898" s="261">
        <v>1364.82</v>
      </c>
      <c r="E898" s="297">
        <f t="shared" si="98"/>
        <v>1364.82</v>
      </c>
      <c r="F898" s="230" t="s">
        <v>481</v>
      </c>
    </row>
    <row r="899" spans="1:6" ht="13.5" hidden="1" customHeight="1" outlineLevel="1" x14ac:dyDescent="0.25">
      <c r="A899" s="124" t="s">
        <v>1115</v>
      </c>
      <c r="B899" s="24" t="s">
        <v>1116</v>
      </c>
      <c r="C899" s="101" t="s">
        <v>2331</v>
      </c>
      <c r="D899" s="261">
        <v>1516.62</v>
      </c>
      <c r="E899" s="297">
        <f t="shared" si="98"/>
        <v>1516.62</v>
      </c>
      <c r="F899" s="230" t="s">
        <v>481</v>
      </c>
    </row>
    <row r="900" spans="1:6" ht="13.5" hidden="1" customHeight="1" outlineLevel="1" x14ac:dyDescent="0.25">
      <c r="A900" s="124" t="s">
        <v>799</v>
      </c>
      <c r="B900" s="24" t="s">
        <v>797</v>
      </c>
      <c r="C900" s="101" t="s">
        <v>2332</v>
      </c>
      <c r="D900" s="261">
        <v>1516.62</v>
      </c>
      <c r="E900" s="297">
        <f t="shared" si="98"/>
        <v>1516.62</v>
      </c>
      <c r="F900" s="230" t="s">
        <v>481</v>
      </c>
    </row>
    <row r="901" spans="1:6" ht="13.5" hidden="1" customHeight="1" outlineLevel="1" x14ac:dyDescent="0.25">
      <c r="A901" s="124" t="s">
        <v>473</v>
      </c>
      <c r="B901" s="24" t="s">
        <v>471</v>
      </c>
      <c r="C901" s="169" t="s">
        <v>2333</v>
      </c>
      <c r="D901" s="261">
        <v>909.41999999999985</v>
      </c>
      <c r="E901" s="297">
        <f t="shared" si="98"/>
        <v>909.41999999999985</v>
      </c>
      <c r="F901" s="230" t="s">
        <v>481</v>
      </c>
    </row>
    <row r="902" spans="1:6" ht="15" hidden="1" customHeight="1" outlineLevel="1" x14ac:dyDescent="0.25">
      <c r="A902" s="124" t="s">
        <v>476</v>
      </c>
      <c r="B902" s="24" t="s">
        <v>474</v>
      </c>
      <c r="C902" s="101" t="s">
        <v>2334</v>
      </c>
      <c r="D902" s="261">
        <v>1061.22</v>
      </c>
      <c r="E902" s="297">
        <f t="shared" si="98"/>
        <v>1061.22</v>
      </c>
      <c r="F902" s="230" t="s">
        <v>481</v>
      </c>
    </row>
    <row r="903" spans="1:6" ht="15" hidden="1" customHeight="1" outlineLevel="1" x14ac:dyDescent="0.25">
      <c r="A903" s="124" t="s">
        <v>477</v>
      </c>
      <c r="B903" s="24" t="s">
        <v>475</v>
      </c>
      <c r="C903" s="101" t="s">
        <v>2335</v>
      </c>
      <c r="D903" s="261">
        <v>1061.22</v>
      </c>
      <c r="E903" s="297">
        <f t="shared" si="98"/>
        <v>1061.22</v>
      </c>
      <c r="F903" s="230" t="s">
        <v>481</v>
      </c>
    </row>
    <row r="904" spans="1:6" ht="15" hidden="1" customHeight="1" outlineLevel="1" x14ac:dyDescent="0.25">
      <c r="A904" s="124" t="s">
        <v>798</v>
      </c>
      <c r="B904" s="24" t="s">
        <v>796</v>
      </c>
      <c r="C904" s="101" t="s">
        <v>2336</v>
      </c>
      <c r="D904" s="261">
        <v>1213.0199999999998</v>
      </c>
      <c r="E904" s="297">
        <f t="shared" si="98"/>
        <v>1213.0199999999998</v>
      </c>
      <c r="F904" s="230" t="s">
        <v>481</v>
      </c>
    </row>
    <row r="905" spans="1:6" ht="15" hidden="1" customHeight="1" outlineLevel="1" x14ac:dyDescent="0.25">
      <c r="A905" s="124" t="s">
        <v>1130</v>
      </c>
      <c r="B905" s="24" t="s">
        <v>1129</v>
      </c>
      <c r="C905" s="101" t="s">
        <v>2337</v>
      </c>
      <c r="D905" s="261">
        <v>1213.0199999999998</v>
      </c>
      <c r="E905" s="297">
        <f t="shared" si="98"/>
        <v>1213.0199999999998</v>
      </c>
      <c r="F905" s="230" t="s">
        <v>481</v>
      </c>
    </row>
    <row r="906" spans="1:6" ht="15" hidden="1" customHeight="1" outlineLevel="1" x14ac:dyDescent="0.25">
      <c r="A906" s="124" t="s">
        <v>472</v>
      </c>
      <c r="B906" s="24" t="s">
        <v>470</v>
      </c>
      <c r="C906" s="169" t="s">
        <v>2338</v>
      </c>
      <c r="D906" s="261">
        <v>909.41999999999985</v>
      </c>
      <c r="E906" s="297">
        <f t="shared" si="98"/>
        <v>909.41999999999985</v>
      </c>
      <c r="F906" s="230" t="s">
        <v>481</v>
      </c>
    </row>
    <row r="907" spans="1:6" ht="14.25" hidden="1" customHeight="1" outlineLevel="1" x14ac:dyDescent="0.25">
      <c r="A907" s="124" t="s">
        <v>1400</v>
      </c>
      <c r="B907" s="53" t="s">
        <v>1398</v>
      </c>
      <c r="C907" s="133" t="s">
        <v>2214</v>
      </c>
      <c r="D907" s="261">
        <v>1516.62</v>
      </c>
      <c r="E907" s="297">
        <f t="shared" si="98"/>
        <v>1516.62</v>
      </c>
      <c r="F907" s="230" t="s">
        <v>481</v>
      </c>
    </row>
    <row r="908" spans="1:6" ht="14.25" hidden="1" customHeight="1" outlineLevel="1" x14ac:dyDescent="0.25">
      <c r="A908" s="124" t="s">
        <v>1401</v>
      </c>
      <c r="B908" s="32" t="s">
        <v>1399</v>
      </c>
      <c r="C908" s="133" t="s">
        <v>2215</v>
      </c>
      <c r="D908" s="261">
        <v>1820.2199999999998</v>
      </c>
      <c r="E908" s="297">
        <f t="shared" si="98"/>
        <v>1820.2199999999998</v>
      </c>
      <c r="F908" s="230" t="s">
        <v>481</v>
      </c>
    </row>
    <row r="909" spans="1:6" ht="14.25" hidden="1" customHeight="1" outlineLevel="1" x14ac:dyDescent="0.25">
      <c r="A909" s="124" t="s">
        <v>1404</v>
      </c>
      <c r="B909" s="53" t="s">
        <v>1402</v>
      </c>
      <c r="C909" s="133" t="s">
        <v>2216</v>
      </c>
      <c r="D909" s="261">
        <v>1820.2199999999998</v>
      </c>
      <c r="E909" s="297">
        <f t="shared" si="98"/>
        <v>1820.2199999999998</v>
      </c>
      <c r="F909" s="230" t="s">
        <v>481</v>
      </c>
    </row>
    <row r="910" spans="1:6" ht="14.25" hidden="1" customHeight="1" outlineLevel="1" x14ac:dyDescent="0.25">
      <c r="A910" s="124" t="s">
        <v>1405</v>
      </c>
      <c r="B910" s="32" t="s">
        <v>1403</v>
      </c>
      <c r="C910" s="133" t="s">
        <v>2217</v>
      </c>
      <c r="D910" s="261">
        <v>2123.8199999999997</v>
      </c>
      <c r="E910" s="297">
        <f t="shared" si="98"/>
        <v>2123.8199999999997</v>
      </c>
      <c r="F910" s="230" t="s">
        <v>481</v>
      </c>
    </row>
    <row r="911" spans="1:6" ht="14.25" hidden="1" customHeight="1" outlineLevel="1" x14ac:dyDescent="0.25">
      <c r="A911" s="147" t="s">
        <v>919</v>
      </c>
      <c r="B911" s="32" t="s">
        <v>918</v>
      </c>
      <c r="C911" s="101" t="s">
        <v>2296</v>
      </c>
      <c r="D911" s="261">
        <v>757.61999999999989</v>
      </c>
      <c r="E911" s="297">
        <f t="shared" si="98"/>
        <v>757.61999999999989</v>
      </c>
      <c r="F911" s="230" t="s">
        <v>481</v>
      </c>
    </row>
    <row r="912" spans="1:6" ht="14.25" hidden="1" customHeight="1" outlineLevel="1" x14ac:dyDescent="0.25">
      <c r="A912" s="147" t="s">
        <v>1029</v>
      </c>
      <c r="B912" s="32" t="s">
        <v>1028</v>
      </c>
      <c r="C912" s="101" t="s">
        <v>2297</v>
      </c>
      <c r="D912" s="261">
        <v>909.41999999999985</v>
      </c>
      <c r="E912" s="297">
        <f t="shared" si="98"/>
        <v>909.41999999999985</v>
      </c>
      <c r="F912" s="230" t="s">
        <v>481</v>
      </c>
    </row>
    <row r="913" spans="1:6" ht="14.25" hidden="1" customHeight="1" outlineLevel="1" x14ac:dyDescent="0.25">
      <c r="A913" s="124" t="s">
        <v>1027</v>
      </c>
      <c r="B913" s="32" t="s">
        <v>1026</v>
      </c>
      <c r="C913" s="133" t="s">
        <v>2298</v>
      </c>
      <c r="D913" s="261">
        <v>833.51999999999987</v>
      </c>
      <c r="E913" s="297">
        <f t="shared" si="98"/>
        <v>833.51999999999987</v>
      </c>
      <c r="F913" s="230" t="s">
        <v>481</v>
      </c>
    </row>
    <row r="914" spans="1:6" ht="14.25" hidden="1" customHeight="1" outlineLevel="1" x14ac:dyDescent="0.25">
      <c r="A914" s="124" t="s">
        <v>917</v>
      </c>
      <c r="B914" s="32" t="s">
        <v>916</v>
      </c>
      <c r="C914" s="133" t="s">
        <v>2299</v>
      </c>
      <c r="D914" s="261">
        <v>681.71999999999991</v>
      </c>
      <c r="E914" s="297">
        <f t="shared" si="98"/>
        <v>681.71999999999991</v>
      </c>
      <c r="F914" s="230" t="s">
        <v>481</v>
      </c>
    </row>
    <row r="915" spans="1:6" s="26" customFormat="1" ht="14.25" hidden="1" customHeight="1" outlineLevel="1" x14ac:dyDescent="0.25">
      <c r="A915" s="116" t="s">
        <v>720</v>
      </c>
      <c r="B915" s="33" t="s">
        <v>718</v>
      </c>
      <c r="C915" s="94" t="s">
        <v>2339</v>
      </c>
      <c r="D915" s="261">
        <v>833.51999999999987</v>
      </c>
      <c r="E915" s="297">
        <f t="shared" si="98"/>
        <v>833.51999999999987</v>
      </c>
      <c r="F915" s="230" t="s">
        <v>481</v>
      </c>
    </row>
    <row r="916" spans="1:6" ht="14.25" hidden="1" customHeight="1" outlineLevel="1" x14ac:dyDescent="0.25">
      <c r="A916" s="118" t="s">
        <v>1521</v>
      </c>
      <c r="B916" s="32" t="s">
        <v>1515</v>
      </c>
      <c r="C916" s="101" t="s">
        <v>2340</v>
      </c>
      <c r="D916" s="261">
        <v>636.17999999999995</v>
      </c>
      <c r="E916" s="297">
        <f t="shared" si="98"/>
        <v>636.17999999999995</v>
      </c>
      <c r="F916" s="230" t="s">
        <v>481</v>
      </c>
    </row>
    <row r="917" spans="1:6" ht="14.25" hidden="1" customHeight="1" outlineLevel="1" x14ac:dyDescent="0.25">
      <c r="A917" s="116" t="s">
        <v>752</v>
      </c>
      <c r="B917" s="33" t="s">
        <v>751</v>
      </c>
      <c r="C917" s="133" t="s">
        <v>2272</v>
      </c>
      <c r="D917" s="261">
        <v>1744.32</v>
      </c>
      <c r="E917" s="297">
        <f t="shared" si="98"/>
        <v>1744.32</v>
      </c>
      <c r="F917" s="230" t="s">
        <v>481</v>
      </c>
    </row>
    <row r="918" spans="1:6" ht="14.25" hidden="1" customHeight="1" outlineLevel="1" x14ac:dyDescent="0.25">
      <c r="A918" s="116" t="s">
        <v>1681</v>
      </c>
      <c r="B918" s="21" t="s">
        <v>1682</v>
      </c>
      <c r="C918" s="133" t="s">
        <v>2300</v>
      </c>
      <c r="D918" s="261">
        <v>2548.8599999999997</v>
      </c>
      <c r="E918" s="297">
        <f>D918*(1-'IP-камери Canon'!$E$5)</f>
        <v>2548.8599999999997</v>
      </c>
      <c r="F918" s="230" t="s">
        <v>481</v>
      </c>
    </row>
    <row r="919" spans="1:6" ht="14.25" hidden="1" customHeight="1" outlineLevel="1" x14ac:dyDescent="0.25">
      <c r="A919" s="116" t="s">
        <v>1679</v>
      </c>
      <c r="B919" s="21" t="s">
        <v>1680</v>
      </c>
      <c r="C919" s="133" t="s">
        <v>2301</v>
      </c>
      <c r="D919" s="261">
        <v>2548.8599999999997</v>
      </c>
      <c r="E919" s="297">
        <f>D919*(1-'IP-камери Canon'!$E$5)</f>
        <v>2548.8599999999997</v>
      </c>
      <c r="F919" s="230" t="s">
        <v>481</v>
      </c>
    </row>
    <row r="920" spans="1:6" ht="14.25" hidden="1" customHeight="1" outlineLevel="1" x14ac:dyDescent="0.25">
      <c r="A920" s="118" t="s">
        <v>1522</v>
      </c>
      <c r="B920" s="32" t="s">
        <v>1516</v>
      </c>
      <c r="C920" s="101" t="s">
        <v>2341</v>
      </c>
      <c r="D920" s="261">
        <v>712.07999999999993</v>
      </c>
      <c r="E920" s="297">
        <f>D920*(1-$E$5)</f>
        <v>712.07999999999993</v>
      </c>
      <c r="F920" s="230" t="s">
        <v>481</v>
      </c>
    </row>
    <row r="921" spans="1:6" ht="14.25" hidden="1" customHeight="1" outlineLevel="1" x14ac:dyDescent="0.25">
      <c r="A921" s="126" t="s">
        <v>1142</v>
      </c>
      <c r="B921" s="38" t="s">
        <v>1139</v>
      </c>
      <c r="C921" s="94" t="s">
        <v>1158</v>
      </c>
      <c r="D921" s="261">
        <v>150.41999999999999</v>
      </c>
      <c r="E921" s="297">
        <f>D921*(1-'Аксесуари AXIS'!$E$5)</f>
        <v>150.41999999999999</v>
      </c>
      <c r="F921" s="230" t="s">
        <v>481</v>
      </c>
    </row>
    <row r="922" spans="1:6" ht="14.25" hidden="1" customHeight="1" outlineLevel="1" x14ac:dyDescent="0.25">
      <c r="A922" s="116" t="s">
        <v>1411</v>
      </c>
      <c r="B922" s="33" t="s">
        <v>1409</v>
      </c>
      <c r="C922" s="133" t="s">
        <v>2342</v>
      </c>
      <c r="D922" s="261">
        <v>1972.0199999999998</v>
      </c>
      <c r="E922" s="297">
        <f t="shared" ref="E922:E953" si="99">D922*(1-$E$5)</f>
        <v>1972.0199999999998</v>
      </c>
      <c r="F922" s="230" t="s">
        <v>481</v>
      </c>
    </row>
    <row r="923" spans="1:6" ht="14.25" hidden="1" customHeight="1" outlineLevel="1" x14ac:dyDescent="0.25">
      <c r="A923" s="116" t="s">
        <v>1412</v>
      </c>
      <c r="B923" s="33" t="s">
        <v>1410</v>
      </c>
      <c r="C923" s="133" t="s">
        <v>2218</v>
      </c>
      <c r="D923" s="261">
        <v>2427.4199999999996</v>
      </c>
      <c r="E923" s="297">
        <f t="shared" si="99"/>
        <v>2427.4199999999996</v>
      </c>
      <c r="F923" s="230" t="s">
        <v>481</v>
      </c>
    </row>
    <row r="924" spans="1:6" s="26" customFormat="1" ht="14.25" hidden="1" customHeight="1" outlineLevel="1" x14ac:dyDescent="0.25">
      <c r="A924" s="142" t="s">
        <v>1263</v>
      </c>
      <c r="B924" s="33" t="s">
        <v>1262</v>
      </c>
      <c r="C924" s="163" t="s">
        <v>2343</v>
      </c>
      <c r="D924" s="261">
        <v>909.41999999999985</v>
      </c>
      <c r="E924" s="297">
        <f t="shared" si="99"/>
        <v>909.41999999999985</v>
      </c>
      <c r="F924" s="230" t="s">
        <v>481</v>
      </c>
    </row>
    <row r="925" spans="1:6" ht="14.25" hidden="1" customHeight="1" outlineLevel="1" x14ac:dyDescent="0.25">
      <c r="A925" s="116" t="s">
        <v>946</v>
      </c>
      <c r="B925" s="33" t="s">
        <v>795</v>
      </c>
      <c r="C925" s="133" t="s">
        <v>2273</v>
      </c>
      <c r="D925" s="261">
        <v>1364.82</v>
      </c>
      <c r="E925" s="297">
        <f t="shared" si="99"/>
        <v>1364.82</v>
      </c>
      <c r="F925" s="230" t="s">
        <v>481</v>
      </c>
    </row>
    <row r="926" spans="1:6" ht="14.25" hidden="1" customHeight="1" outlineLevel="1" x14ac:dyDescent="0.25">
      <c r="A926" s="116" t="s">
        <v>1363</v>
      </c>
      <c r="B926" s="32" t="s">
        <v>1360</v>
      </c>
      <c r="C926" s="133" t="s">
        <v>1364</v>
      </c>
      <c r="D926" s="261">
        <v>9106.6200000000008</v>
      </c>
      <c r="E926" s="297">
        <f t="shared" si="99"/>
        <v>9106.6200000000008</v>
      </c>
      <c r="F926" s="230" t="s">
        <v>481</v>
      </c>
    </row>
    <row r="927" spans="1:6" ht="14.25" hidden="1" customHeight="1" outlineLevel="1" x14ac:dyDescent="0.25">
      <c r="A927" s="126" t="s">
        <v>1143</v>
      </c>
      <c r="B927" s="38" t="s">
        <v>1140</v>
      </c>
      <c r="C927" s="133" t="s">
        <v>1156</v>
      </c>
      <c r="D927" s="261">
        <v>681.71999999999991</v>
      </c>
      <c r="E927" s="297">
        <f t="shared" si="99"/>
        <v>681.71999999999991</v>
      </c>
      <c r="F927" s="230" t="s">
        <v>481</v>
      </c>
    </row>
    <row r="928" spans="1:6" ht="14.25" hidden="1" customHeight="1" outlineLevel="1" x14ac:dyDescent="0.25">
      <c r="A928" s="127" t="s">
        <v>1208</v>
      </c>
      <c r="B928" s="24" t="s">
        <v>1200</v>
      </c>
      <c r="C928" s="164" t="s">
        <v>2344</v>
      </c>
      <c r="D928" s="261">
        <v>10624.619999999997</v>
      </c>
      <c r="E928" s="297">
        <f t="shared" si="99"/>
        <v>10624.619999999997</v>
      </c>
      <c r="F928" s="230" t="s">
        <v>481</v>
      </c>
    </row>
    <row r="929" spans="1:6" ht="14.25" hidden="1" customHeight="1" outlineLevel="1" x14ac:dyDescent="0.25">
      <c r="A929" s="119" t="s">
        <v>1210</v>
      </c>
      <c r="B929" s="53" t="s">
        <v>1202</v>
      </c>
      <c r="C929" s="164" t="s">
        <v>2345</v>
      </c>
      <c r="D929" s="261">
        <v>10624.619999999997</v>
      </c>
      <c r="E929" s="297">
        <f t="shared" si="99"/>
        <v>10624.619999999997</v>
      </c>
      <c r="F929" s="230" t="s">
        <v>481</v>
      </c>
    </row>
    <row r="930" spans="1:6" ht="14.25" hidden="1" customHeight="1" outlineLevel="1" x14ac:dyDescent="0.25">
      <c r="A930" s="127" t="s">
        <v>1212</v>
      </c>
      <c r="B930" s="53" t="s">
        <v>1204</v>
      </c>
      <c r="C930" s="164" t="s">
        <v>2346</v>
      </c>
      <c r="D930" s="261">
        <v>12142.619999999997</v>
      </c>
      <c r="E930" s="297">
        <f t="shared" si="99"/>
        <v>12142.619999999997</v>
      </c>
      <c r="F930" s="230" t="s">
        <v>481</v>
      </c>
    </row>
    <row r="931" spans="1:6" ht="14.25" hidden="1" customHeight="1" outlineLevel="1" x14ac:dyDescent="0.25">
      <c r="A931" s="119" t="s">
        <v>1214</v>
      </c>
      <c r="B931" s="53" t="s">
        <v>1206</v>
      </c>
      <c r="C931" s="164" t="s">
        <v>2347</v>
      </c>
      <c r="D931" s="261">
        <v>15178.619999999997</v>
      </c>
      <c r="E931" s="297">
        <f t="shared" si="99"/>
        <v>15178.619999999997</v>
      </c>
      <c r="F931" s="230" t="s">
        <v>481</v>
      </c>
    </row>
    <row r="932" spans="1:6" ht="14.25" hidden="1" customHeight="1" outlineLevel="1" x14ac:dyDescent="0.25">
      <c r="A932" s="116" t="s">
        <v>1419</v>
      </c>
      <c r="B932" s="21" t="s">
        <v>1417</v>
      </c>
      <c r="C932" s="133" t="s">
        <v>2219</v>
      </c>
      <c r="D932" s="261">
        <v>16696.62</v>
      </c>
      <c r="E932" s="297">
        <f t="shared" si="99"/>
        <v>16696.62</v>
      </c>
      <c r="F932" s="230" t="s">
        <v>481</v>
      </c>
    </row>
    <row r="933" spans="1:6" ht="14.25" hidden="1" customHeight="1" outlineLevel="1" x14ac:dyDescent="0.25">
      <c r="A933" s="116" t="s">
        <v>1420</v>
      </c>
      <c r="B933" s="21" t="s">
        <v>1418</v>
      </c>
      <c r="C933" s="133" t="s">
        <v>2220</v>
      </c>
      <c r="D933" s="261">
        <v>10624.619999999997</v>
      </c>
      <c r="E933" s="297">
        <f t="shared" si="99"/>
        <v>10624.619999999997</v>
      </c>
      <c r="F933" s="230" t="s">
        <v>481</v>
      </c>
    </row>
    <row r="934" spans="1:6" ht="14.25" hidden="1" customHeight="1" outlineLevel="1" x14ac:dyDescent="0.25">
      <c r="A934" s="142" t="s">
        <v>825</v>
      </c>
      <c r="B934" s="87" t="s">
        <v>823</v>
      </c>
      <c r="C934" s="101" t="s">
        <v>2261</v>
      </c>
      <c r="D934" s="261">
        <v>681.71999999999991</v>
      </c>
      <c r="E934" s="297">
        <f t="shared" si="99"/>
        <v>681.71999999999991</v>
      </c>
      <c r="F934" s="230" t="s">
        <v>481</v>
      </c>
    </row>
    <row r="935" spans="1:6" ht="14.25" hidden="1" customHeight="1" outlineLevel="1" x14ac:dyDescent="0.25">
      <c r="A935" s="142" t="s">
        <v>825</v>
      </c>
      <c r="B935" s="87" t="s">
        <v>823</v>
      </c>
      <c r="C935" s="101" t="s">
        <v>2261</v>
      </c>
      <c r="D935" s="261">
        <v>681.71999999999991</v>
      </c>
      <c r="E935" s="297">
        <f t="shared" si="99"/>
        <v>681.71999999999991</v>
      </c>
      <c r="F935" s="230" t="s">
        <v>481</v>
      </c>
    </row>
    <row r="936" spans="1:6" ht="14.25" hidden="1" customHeight="1" outlineLevel="1" x14ac:dyDescent="0.25">
      <c r="A936" s="146" t="s">
        <v>950</v>
      </c>
      <c r="B936" s="24" t="s">
        <v>949</v>
      </c>
      <c r="C936" s="101" t="s">
        <v>2274</v>
      </c>
      <c r="D936" s="261">
        <v>1440.7199999999998</v>
      </c>
      <c r="E936" s="297">
        <f t="shared" si="99"/>
        <v>1440.7199999999998</v>
      </c>
      <c r="F936" s="230" t="s">
        <v>481</v>
      </c>
    </row>
    <row r="937" spans="1:6" ht="14.25" hidden="1" customHeight="1" outlineLevel="1" x14ac:dyDescent="0.25">
      <c r="A937" s="124" t="s">
        <v>1193</v>
      </c>
      <c r="B937" s="24" t="s">
        <v>1191</v>
      </c>
      <c r="C937" s="101" t="s">
        <v>2348</v>
      </c>
      <c r="D937" s="261">
        <v>1516.62</v>
      </c>
      <c r="E937" s="297">
        <f t="shared" si="99"/>
        <v>1516.62</v>
      </c>
      <c r="F937" s="231" t="s">
        <v>481</v>
      </c>
    </row>
    <row r="938" spans="1:6" ht="14.25" hidden="1" customHeight="1" outlineLevel="1" x14ac:dyDescent="0.25">
      <c r="A938" s="118" t="s">
        <v>1197</v>
      </c>
      <c r="B938" s="32" t="s">
        <v>1195</v>
      </c>
      <c r="C938" s="101" t="s">
        <v>2349</v>
      </c>
      <c r="D938" s="261">
        <v>1744.32</v>
      </c>
      <c r="E938" s="297">
        <f t="shared" si="99"/>
        <v>1744.32</v>
      </c>
      <c r="F938" s="231" t="s">
        <v>481</v>
      </c>
    </row>
    <row r="939" spans="1:6" s="20" customFormat="1" ht="14.25" hidden="1" customHeight="1" outlineLevel="1" x14ac:dyDescent="0.25">
      <c r="A939" s="116" t="s">
        <v>1528</v>
      </c>
      <c r="B939" s="33" t="s">
        <v>1527</v>
      </c>
      <c r="C939" s="28" t="s">
        <v>1871</v>
      </c>
      <c r="D939" s="261">
        <v>302.21999999999997</v>
      </c>
      <c r="E939" s="297">
        <f t="shared" si="99"/>
        <v>302.21999999999997</v>
      </c>
      <c r="F939" s="230" t="s">
        <v>481</v>
      </c>
    </row>
    <row r="940" spans="1:6" s="26" customFormat="1" ht="14.25" hidden="1" customHeight="1" outlineLevel="1" x14ac:dyDescent="0.25">
      <c r="A940" s="116" t="s">
        <v>719</v>
      </c>
      <c r="B940" s="33" t="s">
        <v>717</v>
      </c>
      <c r="C940" s="94" t="s">
        <v>2350</v>
      </c>
      <c r="D940" s="261">
        <v>681.71999999999991</v>
      </c>
      <c r="E940" s="297">
        <f t="shared" si="99"/>
        <v>681.71999999999991</v>
      </c>
      <c r="F940" s="230" t="s">
        <v>481</v>
      </c>
    </row>
    <row r="941" spans="1:6" s="26" customFormat="1" ht="14.25" hidden="1" customHeight="1" outlineLevel="1" x14ac:dyDescent="0.25">
      <c r="A941" s="116" t="s">
        <v>904</v>
      </c>
      <c r="B941" s="33" t="s">
        <v>707</v>
      </c>
      <c r="C941" s="94" t="s">
        <v>2351</v>
      </c>
      <c r="D941" s="261">
        <v>454.01999999999992</v>
      </c>
      <c r="E941" s="297">
        <f t="shared" si="99"/>
        <v>454.01999999999992</v>
      </c>
      <c r="F941" s="230" t="s">
        <v>481</v>
      </c>
    </row>
    <row r="942" spans="1:6" ht="14.25" hidden="1" customHeight="1" outlineLevel="1" x14ac:dyDescent="0.25">
      <c r="A942" s="142" t="s">
        <v>1340</v>
      </c>
      <c r="B942" s="29" t="s">
        <v>1341</v>
      </c>
      <c r="C942" s="133" t="s">
        <v>2262</v>
      </c>
      <c r="D942" s="262">
        <v>1516.62</v>
      </c>
      <c r="E942" s="297">
        <f t="shared" si="99"/>
        <v>1516.62</v>
      </c>
      <c r="F942" s="230" t="s">
        <v>481</v>
      </c>
    </row>
    <row r="943" spans="1:6" ht="14.25" hidden="1" customHeight="1" outlineLevel="1" x14ac:dyDescent="0.25">
      <c r="A943" s="148" t="s">
        <v>1296</v>
      </c>
      <c r="B943" s="87" t="s">
        <v>1288</v>
      </c>
      <c r="C943" s="101" t="s">
        <v>2203</v>
      </c>
      <c r="D943" s="261">
        <v>833.51999999999987</v>
      </c>
      <c r="E943" s="297">
        <f t="shared" si="99"/>
        <v>833.51999999999987</v>
      </c>
      <c r="F943" s="230" t="s">
        <v>481</v>
      </c>
    </row>
    <row r="944" spans="1:6" ht="14.25" hidden="1" customHeight="1" outlineLevel="1" x14ac:dyDescent="0.25">
      <c r="A944" s="116" t="s">
        <v>1558</v>
      </c>
      <c r="B944" s="32" t="s">
        <v>1552</v>
      </c>
      <c r="C944" s="133" t="s">
        <v>1563</v>
      </c>
      <c r="D944" s="261">
        <v>4249.0199999999995</v>
      </c>
      <c r="E944" s="297">
        <f t="shared" si="99"/>
        <v>4249.0199999999995</v>
      </c>
      <c r="F944" s="230" t="s">
        <v>481</v>
      </c>
    </row>
    <row r="945" spans="1:6" ht="14.25" hidden="1" customHeight="1" outlineLevel="1" x14ac:dyDescent="0.25">
      <c r="A945" s="116" t="s">
        <v>1557</v>
      </c>
      <c r="B945" s="32" t="s">
        <v>1551</v>
      </c>
      <c r="C945" s="133" t="s">
        <v>1888</v>
      </c>
      <c r="D945" s="261">
        <v>3565.9199999999996</v>
      </c>
      <c r="E945" s="297">
        <f t="shared" si="99"/>
        <v>3565.9199999999996</v>
      </c>
      <c r="F945" s="230" t="s">
        <v>481</v>
      </c>
    </row>
    <row r="946" spans="1:6" ht="14.25" hidden="1" customHeight="1" outlineLevel="1" x14ac:dyDescent="0.25">
      <c r="A946" s="118" t="s">
        <v>1620</v>
      </c>
      <c r="B946" s="32" t="s">
        <v>1619</v>
      </c>
      <c r="C946" s="101" t="s">
        <v>2352</v>
      </c>
      <c r="D946" s="261">
        <v>1137.1199999999999</v>
      </c>
      <c r="E946" s="297">
        <f t="shared" si="99"/>
        <v>1137.1199999999999</v>
      </c>
      <c r="F946" s="230" t="s">
        <v>481</v>
      </c>
    </row>
    <row r="947" spans="1:6" ht="14.25" hidden="1" customHeight="1" outlineLevel="1" x14ac:dyDescent="0.25">
      <c r="A947" s="126" t="s">
        <v>567</v>
      </c>
      <c r="B947" s="38" t="s">
        <v>1150</v>
      </c>
      <c r="C947" s="133" t="s">
        <v>2159</v>
      </c>
      <c r="D947" s="261">
        <v>150.41999999999999</v>
      </c>
      <c r="E947" s="297">
        <f t="shared" si="99"/>
        <v>150.41999999999999</v>
      </c>
      <c r="F947" s="230" t="s">
        <v>481</v>
      </c>
    </row>
    <row r="948" spans="1:6" ht="14.25" hidden="1" customHeight="1" outlineLevel="1" x14ac:dyDescent="0.25">
      <c r="A948" s="116" t="s">
        <v>1432</v>
      </c>
      <c r="B948" s="33" t="s">
        <v>1430</v>
      </c>
      <c r="C948" s="133" t="s">
        <v>2263</v>
      </c>
      <c r="D948" s="261">
        <v>1137.1199999999999</v>
      </c>
      <c r="E948" s="297">
        <f t="shared" si="99"/>
        <v>1137.1199999999999</v>
      </c>
      <c r="F948" s="230" t="s">
        <v>481</v>
      </c>
    </row>
    <row r="949" spans="1:6" ht="14.25" hidden="1" customHeight="1" outlineLevel="1" x14ac:dyDescent="0.25">
      <c r="A949" s="116" t="s">
        <v>1254</v>
      </c>
      <c r="B949" s="33" t="s">
        <v>1247</v>
      </c>
      <c r="C949" s="133" t="s">
        <v>2264</v>
      </c>
      <c r="D949" s="261">
        <v>1137.1199999999999</v>
      </c>
      <c r="E949" s="297">
        <f t="shared" si="99"/>
        <v>1137.1199999999999</v>
      </c>
      <c r="F949" s="230" t="s">
        <v>481</v>
      </c>
    </row>
    <row r="950" spans="1:6" ht="14.25" hidden="1" customHeight="1" outlineLevel="1" x14ac:dyDescent="0.25">
      <c r="A950" s="118" t="s">
        <v>1616</v>
      </c>
      <c r="B950" s="32" t="s">
        <v>1615</v>
      </c>
      <c r="C950" s="101" t="s">
        <v>2221</v>
      </c>
      <c r="D950" s="261">
        <v>985.31999999999982</v>
      </c>
      <c r="E950" s="297">
        <f t="shared" si="99"/>
        <v>985.31999999999982</v>
      </c>
      <c r="F950" s="230" t="s">
        <v>481</v>
      </c>
    </row>
    <row r="951" spans="1:6" ht="14.25" hidden="1" customHeight="1" outlineLevel="1" x14ac:dyDescent="0.25">
      <c r="A951" s="116" t="s">
        <v>341</v>
      </c>
      <c r="B951" s="33" t="s">
        <v>1110</v>
      </c>
      <c r="C951" s="94" t="s">
        <v>1489</v>
      </c>
      <c r="D951" s="261">
        <v>504.84999999999997</v>
      </c>
      <c r="E951" s="297">
        <f t="shared" si="99"/>
        <v>504.84999999999997</v>
      </c>
      <c r="F951" s="230" t="s">
        <v>481</v>
      </c>
    </row>
    <row r="952" spans="1:6" ht="14.25" hidden="1" customHeight="1" outlineLevel="1" x14ac:dyDescent="0.25">
      <c r="A952" s="116" t="s">
        <v>342</v>
      </c>
      <c r="B952" s="33" t="s">
        <v>1111</v>
      </c>
      <c r="C952" s="94" t="s">
        <v>1490</v>
      </c>
      <c r="D952" s="261">
        <v>1263.8499999999999</v>
      </c>
      <c r="E952" s="297">
        <f t="shared" si="99"/>
        <v>1263.8499999999999</v>
      </c>
      <c r="F952" s="230" t="s">
        <v>481</v>
      </c>
    </row>
    <row r="953" spans="1:6" ht="14.25" hidden="1" customHeight="1" outlineLevel="1" x14ac:dyDescent="0.25">
      <c r="A953" s="116" t="s">
        <v>343</v>
      </c>
      <c r="B953" s="33" t="s">
        <v>1112</v>
      </c>
      <c r="C953" s="94" t="s">
        <v>1491</v>
      </c>
      <c r="D953" s="261">
        <v>125.35</v>
      </c>
      <c r="E953" s="297">
        <f t="shared" si="99"/>
        <v>125.35</v>
      </c>
      <c r="F953" s="230" t="s">
        <v>481</v>
      </c>
    </row>
    <row r="954" spans="1:6" ht="14.25" hidden="1" customHeight="1" outlineLevel="1" x14ac:dyDescent="0.25">
      <c r="A954" s="116" t="s">
        <v>344</v>
      </c>
      <c r="B954" s="33" t="s">
        <v>1113</v>
      </c>
      <c r="C954" s="94" t="s">
        <v>1492</v>
      </c>
      <c r="D954" s="261">
        <v>631.34999999999991</v>
      </c>
      <c r="E954" s="297">
        <f t="shared" ref="E954:E985" si="100">D954*(1-$E$5)</f>
        <v>631.34999999999991</v>
      </c>
      <c r="F954" s="230" t="s">
        <v>481</v>
      </c>
    </row>
    <row r="955" spans="1:6" ht="14.25" hidden="1" customHeight="1" outlineLevel="1" x14ac:dyDescent="0.25">
      <c r="A955" s="116" t="s">
        <v>345</v>
      </c>
      <c r="B955" s="33" t="s">
        <v>1114</v>
      </c>
      <c r="C955" s="94" t="s">
        <v>1493</v>
      </c>
      <c r="D955" s="261">
        <v>2503.5499999999997</v>
      </c>
      <c r="E955" s="297">
        <f t="shared" si="100"/>
        <v>2503.5499999999997</v>
      </c>
      <c r="F955" s="230" t="s">
        <v>481</v>
      </c>
    </row>
    <row r="956" spans="1:6" ht="14.25" hidden="1" customHeight="1" outlineLevel="1" x14ac:dyDescent="0.25">
      <c r="A956" s="116" t="s">
        <v>1361</v>
      </c>
      <c r="B956" s="32" t="s">
        <v>1359</v>
      </c>
      <c r="C956" s="133" t="s">
        <v>1362</v>
      </c>
      <c r="D956" s="261">
        <v>6222.4199999999992</v>
      </c>
      <c r="E956" s="297">
        <f t="shared" si="100"/>
        <v>6222.4199999999992</v>
      </c>
      <c r="F956" s="230" t="s">
        <v>481</v>
      </c>
    </row>
    <row r="957" spans="1:6" s="20" customFormat="1" ht="14.25" hidden="1" customHeight="1" outlineLevel="1" x14ac:dyDescent="0.25">
      <c r="A957" s="134" t="s">
        <v>1422</v>
      </c>
      <c r="B957" s="99" t="s">
        <v>1423</v>
      </c>
      <c r="C957" s="28" t="s">
        <v>2353</v>
      </c>
      <c r="D957" s="262">
        <v>378.11999999999995</v>
      </c>
      <c r="E957" s="297">
        <f t="shared" si="100"/>
        <v>378.11999999999995</v>
      </c>
      <c r="F957" s="230" t="s">
        <v>481</v>
      </c>
    </row>
    <row r="958" spans="1:6" ht="14.25" hidden="1" customHeight="1" outlineLevel="1" x14ac:dyDescent="0.25">
      <c r="A958" s="148" t="s">
        <v>774</v>
      </c>
      <c r="B958" s="87" t="s">
        <v>773</v>
      </c>
      <c r="C958" s="165" t="s">
        <v>2354</v>
      </c>
      <c r="D958" s="261">
        <v>423.65999999999991</v>
      </c>
      <c r="E958" s="297">
        <f t="shared" si="100"/>
        <v>423.65999999999991</v>
      </c>
      <c r="F958" s="230" t="s">
        <v>481</v>
      </c>
    </row>
    <row r="959" spans="1:6" ht="14.25" hidden="1" customHeight="1" outlineLevel="1" x14ac:dyDescent="0.25">
      <c r="A959" s="128" t="s">
        <v>713</v>
      </c>
      <c r="B959" s="79" t="s">
        <v>712</v>
      </c>
      <c r="C959" s="166" t="s">
        <v>714</v>
      </c>
      <c r="D959" s="261">
        <v>4173.12</v>
      </c>
      <c r="E959" s="297">
        <f t="shared" si="100"/>
        <v>4173.12</v>
      </c>
      <c r="F959" s="230" t="s">
        <v>481</v>
      </c>
    </row>
    <row r="960" spans="1:6" ht="14.25" hidden="1" customHeight="1" outlineLevel="1" x14ac:dyDescent="0.25">
      <c r="A960" s="148" t="s">
        <v>889</v>
      </c>
      <c r="B960" s="87" t="s">
        <v>888</v>
      </c>
      <c r="C960" s="101" t="s">
        <v>2355</v>
      </c>
      <c r="D960" s="261">
        <v>605.82000000000005</v>
      </c>
      <c r="E960" s="297">
        <f t="shared" si="100"/>
        <v>605.82000000000005</v>
      </c>
      <c r="F960" s="230" t="s">
        <v>481</v>
      </c>
    </row>
    <row r="961" spans="1:6" ht="14.25" hidden="1" customHeight="1" outlineLevel="1" x14ac:dyDescent="0.25">
      <c r="A961" s="151" t="s">
        <v>119</v>
      </c>
      <c r="B961" s="61" t="s">
        <v>120</v>
      </c>
      <c r="C961" s="167" t="s">
        <v>1448</v>
      </c>
      <c r="D961" s="261">
        <v>5994.7199999999993</v>
      </c>
      <c r="E961" s="297">
        <f t="shared" si="100"/>
        <v>5994.7199999999993</v>
      </c>
      <c r="F961" s="230" t="s">
        <v>481</v>
      </c>
    </row>
    <row r="962" spans="1:6" ht="14.25" hidden="1" customHeight="1" outlineLevel="1" x14ac:dyDescent="0.25">
      <c r="A962" s="128" t="s">
        <v>20</v>
      </c>
      <c r="B962" s="60" t="s">
        <v>19</v>
      </c>
      <c r="C962" s="168" t="s">
        <v>21</v>
      </c>
      <c r="D962" s="261">
        <v>3414.12</v>
      </c>
      <c r="E962" s="297">
        <f t="shared" si="100"/>
        <v>3414.12</v>
      </c>
      <c r="F962" s="230" t="s">
        <v>481</v>
      </c>
    </row>
    <row r="963" spans="1:6" ht="14.25" hidden="1" customHeight="1" outlineLevel="1" x14ac:dyDescent="0.25">
      <c r="A963" s="116" t="s">
        <v>820</v>
      </c>
      <c r="B963" s="34" t="s">
        <v>818</v>
      </c>
      <c r="C963" s="28" t="s">
        <v>2356</v>
      </c>
      <c r="D963" s="261">
        <v>271.86</v>
      </c>
      <c r="E963" s="297">
        <f t="shared" si="100"/>
        <v>271.86</v>
      </c>
      <c r="F963" s="230" t="s">
        <v>481</v>
      </c>
    </row>
    <row r="964" spans="1:6" ht="14.25" hidden="1" customHeight="1" outlineLevel="1" x14ac:dyDescent="0.25">
      <c r="A964" s="128" t="s">
        <v>17</v>
      </c>
      <c r="B964" s="60" t="s">
        <v>16</v>
      </c>
      <c r="C964" s="168" t="s">
        <v>18</v>
      </c>
      <c r="D964" s="261">
        <v>2655.12</v>
      </c>
      <c r="E964" s="297">
        <f t="shared" si="100"/>
        <v>2655.12</v>
      </c>
      <c r="F964" s="230" t="s">
        <v>481</v>
      </c>
    </row>
    <row r="965" spans="1:6" ht="14.25" hidden="1" customHeight="1" outlineLevel="1" x14ac:dyDescent="0.25">
      <c r="A965" s="116" t="s">
        <v>1250</v>
      </c>
      <c r="B965" s="33" t="s">
        <v>1243</v>
      </c>
      <c r="C965" s="133" t="s">
        <v>2265</v>
      </c>
      <c r="D965" s="261">
        <v>909.41999999999985</v>
      </c>
      <c r="E965" s="297">
        <f t="shared" si="100"/>
        <v>909.41999999999985</v>
      </c>
      <c r="F965" s="230" t="s">
        <v>481</v>
      </c>
    </row>
    <row r="966" spans="1:6" ht="14.25" hidden="1" customHeight="1" outlineLevel="1" x14ac:dyDescent="0.25">
      <c r="A966" s="116" t="s">
        <v>1251</v>
      </c>
      <c r="B966" s="33" t="s">
        <v>1244</v>
      </c>
      <c r="C966" s="133" t="s">
        <v>2266</v>
      </c>
      <c r="D966" s="261">
        <v>985.31999999999994</v>
      </c>
      <c r="E966" s="297">
        <f t="shared" si="100"/>
        <v>985.31999999999994</v>
      </c>
      <c r="F966" s="230" t="s">
        <v>481</v>
      </c>
    </row>
    <row r="967" spans="1:6" ht="14.25" hidden="1" customHeight="1" outlineLevel="1" x14ac:dyDescent="0.25">
      <c r="A967" s="116" t="s">
        <v>1252</v>
      </c>
      <c r="B967" s="33" t="s">
        <v>1245</v>
      </c>
      <c r="C967" s="133" t="s">
        <v>2267</v>
      </c>
      <c r="D967" s="261">
        <v>985.31999999999994</v>
      </c>
      <c r="E967" s="297">
        <f t="shared" si="100"/>
        <v>985.31999999999994</v>
      </c>
      <c r="F967" s="230" t="s">
        <v>481</v>
      </c>
    </row>
    <row r="968" spans="1:6" s="26" customFormat="1" ht="14.25" hidden="1" customHeight="1" outlineLevel="1" x14ac:dyDescent="0.25">
      <c r="A968" s="116" t="s">
        <v>903</v>
      </c>
      <c r="B968" s="33" t="s">
        <v>706</v>
      </c>
      <c r="C968" s="94" t="s">
        <v>2357</v>
      </c>
      <c r="D968" s="261">
        <v>347.75999999999993</v>
      </c>
      <c r="E968" s="297">
        <f t="shared" si="100"/>
        <v>347.75999999999993</v>
      </c>
      <c r="F968" s="230" t="s">
        <v>481</v>
      </c>
    </row>
    <row r="969" spans="1:6" ht="14.25" hidden="1" customHeight="1" outlineLevel="1" x14ac:dyDescent="0.25">
      <c r="A969" s="116" t="s">
        <v>1428</v>
      </c>
      <c r="B969" s="32" t="s">
        <v>1429</v>
      </c>
      <c r="C969" s="133" t="s">
        <v>2275</v>
      </c>
      <c r="D969" s="261">
        <v>2731.02</v>
      </c>
      <c r="E969" s="297">
        <f t="shared" si="100"/>
        <v>2731.02</v>
      </c>
      <c r="F969" s="230" t="s">
        <v>481</v>
      </c>
    </row>
    <row r="970" spans="1:6" ht="14.25" hidden="1" customHeight="1" outlineLevel="1" x14ac:dyDescent="0.25">
      <c r="A970" s="116" t="s">
        <v>1279</v>
      </c>
      <c r="B970" s="32" t="s">
        <v>1278</v>
      </c>
      <c r="C970" s="133" t="s">
        <v>2284</v>
      </c>
      <c r="D970" s="261">
        <v>2427.4199999999996</v>
      </c>
      <c r="E970" s="297">
        <f t="shared" si="100"/>
        <v>2427.4199999999996</v>
      </c>
      <c r="F970" s="230" t="s">
        <v>481</v>
      </c>
    </row>
    <row r="971" spans="1:6" ht="14.25" hidden="1" customHeight="1" outlineLevel="1" x14ac:dyDescent="0.25">
      <c r="A971" s="124" t="s">
        <v>1336</v>
      </c>
      <c r="B971" s="32" t="s">
        <v>1334</v>
      </c>
      <c r="C971" s="133" t="s">
        <v>2302</v>
      </c>
      <c r="D971" s="261">
        <v>3034.62</v>
      </c>
      <c r="E971" s="297">
        <f t="shared" si="100"/>
        <v>3034.62</v>
      </c>
      <c r="F971" s="230" t="s">
        <v>481</v>
      </c>
    </row>
    <row r="972" spans="1:6" ht="14.25" hidden="1" customHeight="1" outlineLevel="1" x14ac:dyDescent="0.25">
      <c r="A972" s="124" t="s">
        <v>1335</v>
      </c>
      <c r="B972" s="32" t="s">
        <v>1333</v>
      </c>
      <c r="C972" s="133" t="s">
        <v>1337</v>
      </c>
      <c r="D972" s="261">
        <v>2427.4199999999996</v>
      </c>
      <c r="E972" s="297">
        <f t="shared" si="100"/>
        <v>2427.4199999999996</v>
      </c>
      <c r="F972" s="230" t="s">
        <v>481</v>
      </c>
    </row>
    <row r="973" spans="1:6" ht="14.25" hidden="1" customHeight="1" outlineLevel="1" x14ac:dyDescent="0.25">
      <c r="A973" s="124" t="s">
        <v>1192</v>
      </c>
      <c r="B973" s="24" t="s">
        <v>1190</v>
      </c>
      <c r="C973" s="101" t="s">
        <v>2358</v>
      </c>
      <c r="D973" s="261">
        <v>1516.62</v>
      </c>
      <c r="E973" s="297">
        <f t="shared" si="100"/>
        <v>1516.62</v>
      </c>
      <c r="F973" s="230" t="s">
        <v>481</v>
      </c>
    </row>
    <row r="974" spans="1:6" ht="14.25" hidden="1" customHeight="1" outlineLevel="1" x14ac:dyDescent="0.25">
      <c r="A974" s="118" t="s">
        <v>1196</v>
      </c>
      <c r="B974" s="32" t="s">
        <v>1194</v>
      </c>
      <c r="C974" s="101" t="s">
        <v>2359</v>
      </c>
      <c r="D974" s="261">
        <v>1744.32</v>
      </c>
      <c r="E974" s="297">
        <f t="shared" si="100"/>
        <v>1744.32</v>
      </c>
      <c r="F974" s="230" t="s">
        <v>481</v>
      </c>
    </row>
    <row r="975" spans="1:6" ht="14.25" hidden="1" customHeight="1" outlineLevel="1" x14ac:dyDescent="0.25">
      <c r="A975" s="127" t="s">
        <v>1207</v>
      </c>
      <c r="B975" s="53" t="s">
        <v>1199</v>
      </c>
      <c r="C975" s="164" t="s">
        <v>2360</v>
      </c>
      <c r="D975" s="261">
        <v>10624.619999999997</v>
      </c>
      <c r="E975" s="297">
        <f t="shared" si="100"/>
        <v>10624.619999999997</v>
      </c>
      <c r="F975" s="230" t="s">
        <v>481</v>
      </c>
    </row>
    <row r="976" spans="1:6" ht="14.25" hidden="1" customHeight="1" outlineLevel="1" x14ac:dyDescent="0.25">
      <c r="A976" s="127" t="s">
        <v>1211</v>
      </c>
      <c r="B976" s="53" t="s">
        <v>1203</v>
      </c>
      <c r="C976" s="164" t="s">
        <v>2361</v>
      </c>
      <c r="D976" s="261">
        <v>12142.619999999997</v>
      </c>
      <c r="E976" s="297">
        <f t="shared" si="100"/>
        <v>12142.619999999997</v>
      </c>
      <c r="F976" s="230" t="s">
        <v>481</v>
      </c>
    </row>
    <row r="977" spans="1:6" ht="14.25" hidden="1" customHeight="1" outlineLevel="1" x14ac:dyDescent="0.25">
      <c r="A977" s="127" t="s">
        <v>1209</v>
      </c>
      <c r="B977" s="53" t="s">
        <v>1201</v>
      </c>
      <c r="C977" s="164" t="s">
        <v>2362</v>
      </c>
      <c r="D977" s="261">
        <v>10624.619999999997</v>
      </c>
      <c r="E977" s="297">
        <f t="shared" si="100"/>
        <v>10624.619999999997</v>
      </c>
      <c r="F977" s="230" t="s">
        <v>481</v>
      </c>
    </row>
    <row r="978" spans="1:6" ht="14.25" hidden="1" customHeight="1" outlineLevel="1" x14ac:dyDescent="0.25">
      <c r="A978" s="119" t="s">
        <v>1213</v>
      </c>
      <c r="B978" s="53" t="s">
        <v>1205</v>
      </c>
      <c r="C978" s="164" t="s">
        <v>2363</v>
      </c>
      <c r="D978" s="261">
        <v>15178.619999999997</v>
      </c>
      <c r="E978" s="297">
        <f t="shared" si="100"/>
        <v>15178.619999999997</v>
      </c>
      <c r="F978" s="230" t="s">
        <v>481</v>
      </c>
    </row>
    <row r="979" spans="1:6" ht="14.25" hidden="1" customHeight="1" outlineLevel="1" x14ac:dyDescent="0.25">
      <c r="A979" s="119" t="s">
        <v>1178</v>
      </c>
      <c r="B979" s="53" t="s">
        <v>1174</v>
      </c>
      <c r="C979" s="164" t="s">
        <v>1182</v>
      </c>
      <c r="D979" s="261">
        <v>28430.76</v>
      </c>
      <c r="E979" s="297">
        <f t="shared" si="100"/>
        <v>28430.76</v>
      </c>
      <c r="F979" s="230" t="s">
        <v>481</v>
      </c>
    </row>
    <row r="980" spans="1:6" ht="14.25" hidden="1" customHeight="1" outlineLevel="1" x14ac:dyDescent="0.25">
      <c r="A980" s="127" t="s">
        <v>1179</v>
      </c>
      <c r="B980" s="53" t="s">
        <v>1175</v>
      </c>
      <c r="C980" s="164" t="s">
        <v>1183</v>
      </c>
      <c r="D980" s="261">
        <v>31770.359999999997</v>
      </c>
      <c r="E980" s="297">
        <f t="shared" si="100"/>
        <v>31770.359999999997</v>
      </c>
      <c r="F980" s="230" t="s">
        <v>481</v>
      </c>
    </row>
    <row r="981" spans="1:6" ht="14.25" hidden="1" customHeight="1" outlineLevel="1" x14ac:dyDescent="0.25">
      <c r="A981" s="127" t="s">
        <v>1180</v>
      </c>
      <c r="B981" s="53" t="s">
        <v>1176</v>
      </c>
      <c r="C981" s="164" t="s">
        <v>1184</v>
      </c>
      <c r="D981" s="261">
        <v>35261.759999999995</v>
      </c>
      <c r="E981" s="297">
        <f t="shared" si="100"/>
        <v>35261.759999999995</v>
      </c>
      <c r="F981" s="230" t="s">
        <v>481</v>
      </c>
    </row>
    <row r="982" spans="1:6" ht="14.25" hidden="1" customHeight="1" outlineLevel="1" x14ac:dyDescent="0.25">
      <c r="A982" s="119" t="s">
        <v>1181</v>
      </c>
      <c r="B982" s="24" t="s">
        <v>1177</v>
      </c>
      <c r="C982" s="164" t="s">
        <v>1185</v>
      </c>
      <c r="D982" s="261">
        <v>38601.360000000001</v>
      </c>
      <c r="E982" s="297">
        <f t="shared" si="100"/>
        <v>38601.360000000001</v>
      </c>
      <c r="F982" s="230" t="s">
        <v>481</v>
      </c>
    </row>
    <row r="983" spans="1:6" ht="14.25" hidden="1" customHeight="1" outlineLevel="1" x14ac:dyDescent="0.25">
      <c r="A983" s="136" t="s">
        <v>586</v>
      </c>
      <c r="B983" s="32" t="s">
        <v>117</v>
      </c>
      <c r="C983" s="164" t="s">
        <v>2285</v>
      </c>
      <c r="D983" s="261">
        <v>985.31999999999994</v>
      </c>
      <c r="E983" s="297">
        <f t="shared" si="100"/>
        <v>985.31999999999994</v>
      </c>
      <c r="F983" s="230" t="s">
        <v>481</v>
      </c>
    </row>
    <row r="984" spans="1:6" ht="14.25" hidden="1" customHeight="1" outlineLevel="1" x14ac:dyDescent="0.25">
      <c r="A984" s="116" t="s">
        <v>1274</v>
      </c>
      <c r="B984" s="33" t="s">
        <v>1273</v>
      </c>
      <c r="C984" s="94" t="s">
        <v>1275</v>
      </c>
      <c r="D984" s="261">
        <v>188.6</v>
      </c>
      <c r="E984" s="297">
        <f t="shared" si="100"/>
        <v>188.6</v>
      </c>
      <c r="F984" s="230" t="s">
        <v>481</v>
      </c>
    </row>
    <row r="985" spans="1:6" ht="14.25" hidden="1" customHeight="1" outlineLevel="1" x14ac:dyDescent="0.25">
      <c r="A985" s="116" t="s">
        <v>577</v>
      </c>
      <c r="B985" s="34" t="s">
        <v>649</v>
      </c>
      <c r="C985" s="28" t="s">
        <v>2364</v>
      </c>
      <c r="D985" s="261">
        <v>172.095</v>
      </c>
      <c r="E985" s="297">
        <f t="shared" si="100"/>
        <v>172.095</v>
      </c>
      <c r="F985" s="230" t="s">
        <v>481</v>
      </c>
    </row>
    <row r="986" spans="1:6" ht="14.25" hidden="1" customHeight="1" outlineLevel="1" x14ac:dyDescent="0.25">
      <c r="A986" s="128" t="s">
        <v>578</v>
      </c>
      <c r="B986" s="60" t="s">
        <v>657</v>
      </c>
      <c r="C986" s="168" t="s">
        <v>593</v>
      </c>
      <c r="D986" s="261">
        <v>1696.6949999999999</v>
      </c>
      <c r="E986" s="297">
        <f t="shared" ref="E986:E1014" si="101">D986*(1-$E$5)</f>
        <v>1696.6949999999999</v>
      </c>
      <c r="F986" s="230" t="s">
        <v>481</v>
      </c>
    </row>
    <row r="987" spans="1:6" ht="14.25" hidden="1" customHeight="1" outlineLevel="1" x14ac:dyDescent="0.25">
      <c r="A987" s="128" t="s">
        <v>258</v>
      </c>
      <c r="B987" s="60" t="s">
        <v>259</v>
      </c>
      <c r="C987" s="168" t="s">
        <v>156</v>
      </c>
      <c r="D987" s="261">
        <v>807.34500000000003</v>
      </c>
      <c r="E987" s="297">
        <f t="shared" si="101"/>
        <v>807.34500000000003</v>
      </c>
      <c r="F987" s="230" t="s">
        <v>481</v>
      </c>
    </row>
    <row r="988" spans="1:6" ht="14.25" hidden="1" customHeight="1" outlineLevel="1" x14ac:dyDescent="0.25">
      <c r="A988" s="116" t="s">
        <v>538</v>
      </c>
      <c r="B988" s="34" t="s">
        <v>650</v>
      </c>
      <c r="C988" s="100" t="s">
        <v>2365</v>
      </c>
      <c r="D988" s="261">
        <v>251.85</v>
      </c>
      <c r="E988" s="297">
        <f t="shared" si="101"/>
        <v>251.85</v>
      </c>
      <c r="F988" s="230" t="s">
        <v>481</v>
      </c>
    </row>
    <row r="989" spans="1:6" ht="14.25" hidden="1" customHeight="1" outlineLevel="1" x14ac:dyDescent="0.25">
      <c r="A989" s="128" t="s">
        <v>539</v>
      </c>
      <c r="B989" s="60" t="s">
        <v>655</v>
      </c>
      <c r="C989" s="166" t="s">
        <v>203</v>
      </c>
      <c r="D989" s="261">
        <v>2465.6</v>
      </c>
      <c r="E989" s="297">
        <f t="shared" si="101"/>
        <v>2465.6</v>
      </c>
      <c r="F989" s="230" t="s">
        <v>481</v>
      </c>
    </row>
    <row r="990" spans="1:6" ht="14.25" hidden="1" customHeight="1" outlineLevel="1" x14ac:dyDescent="0.25">
      <c r="A990" s="116" t="s">
        <v>0</v>
      </c>
      <c r="B990" s="34" t="s">
        <v>651</v>
      </c>
      <c r="C990" s="28" t="s">
        <v>2366</v>
      </c>
      <c r="D990" s="261">
        <v>264.495</v>
      </c>
      <c r="E990" s="297">
        <f t="shared" si="101"/>
        <v>264.495</v>
      </c>
      <c r="F990" s="230" t="s">
        <v>481</v>
      </c>
    </row>
    <row r="991" spans="1:6" ht="14.25" hidden="1" customHeight="1" outlineLevel="1" x14ac:dyDescent="0.25">
      <c r="A991" s="128" t="s">
        <v>1</v>
      </c>
      <c r="B991" s="60" t="s">
        <v>656</v>
      </c>
      <c r="C991" s="168" t="s">
        <v>594</v>
      </c>
      <c r="D991" s="261">
        <v>2609.145</v>
      </c>
      <c r="E991" s="297">
        <f t="shared" si="101"/>
        <v>2609.145</v>
      </c>
      <c r="F991" s="230" t="s">
        <v>481</v>
      </c>
    </row>
    <row r="992" spans="1:6" ht="14.25" hidden="1" customHeight="1" outlineLevel="1" x14ac:dyDescent="0.25">
      <c r="A992" s="128" t="s">
        <v>157</v>
      </c>
      <c r="B992" s="60" t="s">
        <v>158</v>
      </c>
      <c r="C992" s="168" t="s">
        <v>159</v>
      </c>
      <c r="D992" s="261">
        <v>1153.845</v>
      </c>
      <c r="E992" s="297">
        <f t="shared" si="101"/>
        <v>1153.845</v>
      </c>
      <c r="F992" s="230" t="s">
        <v>481</v>
      </c>
    </row>
    <row r="993" spans="1:6" ht="14.25" hidden="1" customHeight="1" outlineLevel="1" x14ac:dyDescent="0.25">
      <c r="A993" s="147" t="s">
        <v>831</v>
      </c>
      <c r="B993" s="53" t="s">
        <v>832</v>
      </c>
      <c r="C993" s="169" t="s">
        <v>2222</v>
      </c>
      <c r="D993" s="261">
        <v>441.59999999999997</v>
      </c>
      <c r="E993" s="297">
        <f t="shared" si="101"/>
        <v>441.59999999999997</v>
      </c>
      <c r="F993" s="230" t="s">
        <v>481</v>
      </c>
    </row>
    <row r="994" spans="1:6" ht="14.25" hidden="1" customHeight="1" outlineLevel="1" x14ac:dyDescent="0.25">
      <c r="A994" s="139" t="s">
        <v>601</v>
      </c>
      <c r="B994" s="62" t="s">
        <v>602</v>
      </c>
      <c r="C994" s="167" t="s">
        <v>519</v>
      </c>
      <c r="D994" s="261">
        <v>4363.0999999999995</v>
      </c>
      <c r="E994" s="297">
        <f t="shared" si="101"/>
        <v>4363.0999999999995</v>
      </c>
      <c r="F994" s="230" t="s">
        <v>481</v>
      </c>
    </row>
    <row r="995" spans="1:6" ht="14.25" hidden="1" customHeight="1" outlineLevel="1" x14ac:dyDescent="0.25">
      <c r="A995" s="147" t="s">
        <v>829</v>
      </c>
      <c r="B995" s="53" t="s">
        <v>830</v>
      </c>
      <c r="C995" s="169" t="s">
        <v>2223</v>
      </c>
      <c r="D995" s="261">
        <v>552</v>
      </c>
      <c r="E995" s="297">
        <f t="shared" si="101"/>
        <v>552</v>
      </c>
      <c r="F995" s="230" t="s">
        <v>481</v>
      </c>
    </row>
    <row r="996" spans="1:6" ht="14.25" hidden="1" customHeight="1" outlineLevel="1" x14ac:dyDescent="0.25">
      <c r="A996" s="139" t="s">
        <v>631</v>
      </c>
      <c r="B996" s="62" t="s">
        <v>800</v>
      </c>
      <c r="C996" s="167" t="s">
        <v>346</v>
      </c>
      <c r="D996" s="261">
        <v>5453.8749999999991</v>
      </c>
      <c r="E996" s="297">
        <f t="shared" si="101"/>
        <v>5453.8749999999991</v>
      </c>
      <c r="F996" s="230" t="s">
        <v>481</v>
      </c>
    </row>
    <row r="997" spans="1:6" ht="14.25" hidden="1" customHeight="1" outlineLevel="1" x14ac:dyDescent="0.25">
      <c r="A997" s="139" t="s">
        <v>599</v>
      </c>
      <c r="B997" s="62" t="s">
        <v>600</v>
      </c>
      <c r="C997" s="167" t="s">
        <v>2160</v>
      </c>
      <c r="D997" s="261">
        <v>2212.3125</v>
      </c>
      <c r="E997" s="297">
        <f t="shared" si="101"/>
        <v>2212.3125</v>
      </c>
      <c r="F997" s="230" t="s">
        <v>481</v>
      </c>
    </row>
    <row r="998" spans="1:6" ht="14.25" hidden="1" customHeight="1" outlineLevel="1" x14ac:dyDescent="0.25">
      <c r="A998" s="139" t="s">
        <v>603</v>
      </c>
      <c r="B998" s="62" t="s">
        <v>604</v>
      </c>
      <c r="C998" s="167" t="s">
        <v>520</v>
      </c>
      <c r="D998" s="261">
        <v>5216.6874999999991</v>
      </c>
      <c r="E998" s="297">
        <f t="shared" si="101"/>
        <v>5216.6874999999991</v>
      </c>
      <c r="F998" s="230" t="s">
        <v>481</v>
      </c>
    </row>
    <row r="999" spans="1:6" ht="14.25" hidden="1" customHeight="1" outlineLevel="1" x14ac:dyDescent="0.25">
      <c r="A999" s="147" t="s">
        <v>835</v>
      </c>
      <c r="B999" s="53" t="s">
        <v>836</v>
      </c>
      <c r="C999" s="169" t="s">
        <v>2224</v>
      </c>
      <c r="D999" s="261">
        <v>568.09999999999991</v>
      </c>
      <c r="E999" s="297">
        <f t="shared" si="101"/>
        <v>568.09999999999991</v>
      </c>
      <c r="F999" s="230" t="s">
        <v>481</v>
      </c>
    </row>
    <row r="1000" spans="1:6" ht="14.25" hidden="1" customHeight="1" outlineLevel="1" x14ac:dyDescent="0.25">
      <c r="A1000" s="139" t="s">
        <v>609</v>
      </c>
      <c r="B1000" s="62" t="s">
        <v>610</v>
      </c>
      <c r="C1000" s="167" t="s">
        <v>533</v>
      </c>
      <c r="D1000" s="261">
        <v>5628.0999999999995</v>
      </c>
      <c r="E1000" s="297">
        <f t="shared" si="101"/>
        <v>5628.0999999999995</v>
      </c>
      <c r="F1000" s="230" t="s">
        <v>481</v>
      </c>
    </row>
    <row r="1001" spans="1:6" ht="14.25" hidden="1" customHeight="1" outlineLevel="1" x14ac:dyDescent="0.25">
      <c r="A1001" s="147" t="s">
        <v>833</v>
      </c>
      <c r="B1001" s="53" t="s">
        <v>834</v>
      </c>
      <c r="C1001" s="169" t="s">
        <v>2225</v>
      </c>
      <c r="D1001" s="261">
        <v>710.12499999999989</v>
      </c>
      <c r="E1001" s="297">
        <f t="shared" si="101"/>
        <v>710.12499999999989</v>
      </c>
      <c r="F1001" s="230" t="s">
        <v>481</v>
      </c>
    </row>
    <row r="1002" spans="1:6" ht="14.25" hidden="1" customHeight="1" outlineLevel="1" x14ac:dyDescent="0.25">
      <c r="A1002" s="139" t="s">
        <v>605</v>
      </c>
      <c r="B1002" s="62" t="s">
        <v>606</v>
      </c>
      <c r="C1002" s="167" t="s">
        <v>521</v>
      </c>
      <c r="D1002" s="261">
        <v>7035.1249999999991</v>
      </c>
      <c r="E1002" s="297">
        <f t="shared" si="101"/>
        <v>7035.1249999999991</v>
      </c>
      <c r="F1002" s="230" t="s">
        <v>481</v>
      </c>
    </row>
    <row r="1003" spans="1:6" ht="14.25" hidden="1" customHeight="1" outlineLevel="1" x14ac:dyDescent="0.25">
      <c r="A1003" s="139" t="s">
        <v>607</v>
      </c>
      <c r="B1003" s="62" t="s">
        <v>608</v>
      </c>
      <c r="C1003" s="167" t="s">
        <v>2161</v>
      </c>
      <c r="D1003" s="261">
        <v>2844.8125</v>
      </c>
      <c r="E1003" s="297">
        <f t="shared" si="101"/>
        <v>2844.8125</v>
      </c>
      <c r="F1003" s="230" t="s">
        <v>481</v>
      </c>
    </row>
    <row r="1004" spans="1:6" ht="14.25" hidden="1" customHeight="1" outlineLevel="1" x14ac:dyDescent="0.25">
      <c r="A1004" s="139" t="s">
        <v>611</v>
      </c>
      <c r="B1004" s="62" t="s">
        <v>612</v>
      </c>
      <c r="C1004" s="167" t="s">
        <v>534</v>
      </c>
      <c r="D1004" s="261">
        <v>6797.9374999999991</v>
      </c>
      <c r="E1004" s="297">
        <f t="shared" si="101"/>
        <v>6797.9374999999991</v>
      </c>
      <c r="F1004" s="230" t="s">
        <v>481</v>
      </c>
    </row>
    <row r="1005" spans="1:6" ht="14.25" hidden="1" customHeight="1" outlineLevel="1" x14ac:dyDescent="0.25">
      <c r="A1005" s="148" t="s">
        <v>837</v>
      </c>
      <c r="B1005" s="87" t="s">
        <v>838</v>
      </c>
      <c r="C1005" s="101" t="s">
        <v>2226</v>
      </c>
      <c r="D1005" s="261">
        <v>710.12499999999989</v>
      </c>
      <c r="E1005" s="297">
        <f t="shared" si="101"/>
        <v>710.12499999999989</v>
      </c>
      <c r="F1005" s="230" t="s">
        <v>481</v>
      </c>
    </row>
    <row r="1006" spans="1:6" ht="14.25" hidden="1" customHeight="1" outlineLevel="1" x14ac:dyDescent="0.25">
      <c r="A1006" s="151" t="s">
        <v>613</v>
      </c>
      <c r="B1006" s="61" t="s">
        <v>614</v>
      </c>
      <c r="C1006" s="167" t="s">
        <v>535</v>
      </c>
      <c r="D1006" s="261">
        <v>7035.1249999999991</v>
      </c>
      <c r="E1006" s="297">
        <f t="shared" si="101"/>
        <v>7035.1249999999991</v>
      </c>
      <c r="F1006" s="230" t="s">
        <v>481</v>
      </c>
    </row>
    <row r="1007" spans="1:6" ht="14.25" hidden="1" customHeight="1" outlineLevel="1" x14ac:dyDescent="0.25">
      <c r="A1007" s="151" t="s">
        <v>615</v>
      </c>
      <c r="B1007" s="61" t="s">
        <v>616</v>
      </c>
      <c r="C1007" s="167" t="s">
        <v>536</v>
      </c>
      <c r="D1007" s="261">
        <v>6639.8124999999991</v>
      </c>
      <c r="E1007" s="297">
        <f t="shared" si="101"/>
        <v>6639.8124999999991</v>
      </c>
      <c r="F1007" s="230" t="s">
        <v>481</v>
      </c>
    </row>
    <row r="1008" spans="1:6" ht="14.25" hidden="1" customHeight="1" outlineLevel="1" x14ac:dyDescent="0.25">
      <c r="A1008" s="148" t="s">
        <v>493</v>
      </c>
      <c r="B1008" s="54" t="s">
        <v>492</v>
      </c>
      <c r="C1008" s="101" t="s">
        <v>2227</v>
      </c>
      <c r="D1008" s="261">
        <v>868.24999999999989</v>
      </c>
      <c r="E1008" s="297">
        <f t="shared" si="101"/>
        <v>868.24999999999989</v>
      </c>
      <c r="F1008" s="230" t="s">
        <v>481</v>
      </c>
    </row>
    <row r="1009" spans="1:6" ht="14.25" hidden="1" customHeight="1" outlineLevel="1" x14ac:dyDescent="0.25">
      <c r="A1009" s="148" t="s">
        <v>839</v>
      </c>
      <c r="B1009" s="54" t="s">
        <v>840</v>
      </c>
      <c r="C1009" s="169" t="s">
        <v>2228</v>
      </c>
      <c r="D1009" s="261">
        <v>868.24999999999989</v>
      </c>
      <c r="E1009" s="297">
        <f t="shared" si="101"/>
        <v>868.24999999999989</v>
      </c>
      <c r="F1009" s="230" t="s">
        <v>481</v>
      </c>
    </row>
    <row r="1010" spans="1:6" ht="14.25" hidden="1" customHeight="1" outlineLevel="1" x14ac:dyDescent="0.25">
      <c r="A1010" s="151" t="s">
        <v>617</v>
      </c>
      <c r="B1010" s="61" t="s">
        <v>618</v>
      </c>
      <c r="C1010" s="167" t="s">
        <v>920</v>
      </c>
      <c r="D1010" s="261">
        <v>8616.375</v>
      </c>
      <c r="E1010" s="297">
        <f t="shared" si="101"/>
        <v>8616.375</v>
      </c>
      <c r="F1010" s="230" t="s">
        <v>481</v>
      </c>
    </row>
    <row r="1011" spans="1:6" ht="14.25" hidden="1" customHeight="1" outlineLevel="1" x14ac:dyDescent="0.25">
      <c r="A1011" s="151" t="s">
        <v>619</v>
      </c>
      <c r="B1011" s="61" t="s">
        <v>930</v>
      </c>
      <c r="C1011" s="167" t="s">
        <v>537</v>
      </c>
      <c r="D1011" s="261">
        <v>8141.9999999999991</v>
      </c>
      <c r="E1011" s="297">
        <f t="shared" si="101"/>
        <v>8141.9999999999991</v>
      </c>
      <c r="F1011" s="230" t="s">
        <v>481</v>
      </c>
    </row>
    <row r="1012" spans="1:6" ht="14.25" hidden="1" customHeight="1" outlineLevel="1" x14ac:dyDescent="0.25">
      <c r="A1012" s="142" t="s">
        <v>495</v>
      </c>
      <c r="B1012" s="87" t="s">
        <v>494</v>
      </c>
      <c r="C1012" s="169" t="s">
        <v>2229</v>
      </c>
      <c r="D1012" s="261">
        <v>1026.375</v>
      </c>
      <c r="E1012" s="297">
        <f t="shared" si="101"/>
        <v>1026.375</v>
      </c>
      <c r="F1012" s="230" t="s">
        <v>481</v>
      </c>
    </row>
    <row r="1013" spans="1:6" ht="14.25" hidden="1" customHeight="1" outlineLevel="1" x14ac:dyDescent="0.25">
      <c r="A1013" s="116" t="s">
        <v>1066</v>
      </c>
      <c r="B1013" s="213" t="s">
        <v>1065</v>
      </c>
      <c r="C1013" s="94" t="s">
        <v>1067</v>
      </c>
      <c r="D1013" s="261">
        <v>112.69999999999999</v>
      </c>
      <c r="E1013" s="297">
        <f t="shared" si="101"/>
        <v>112.69999999999999</v>
      </c>
      <c r="F1013" s="230" t="s">
        <v>481</v>
      </c>
    </row>
    <row r="1014" spans="1:6" ht="14.25" hidden="1" customHeight="1" outlineLevel="1" x14ac:dyDescent="0.25">
      <c r="A1014" s="116" t="s">
        <v>563</v>
      </c>
      <c r="B1014" s="213" t="s">
        <v>187</v>
      </c>
      <c r="C1014" s="94" t="s">
        <v>128</v>
      </c>
      <c r="D1014" s="261">
        <v>112.69999999999999</v>
      </c>
      <c r="E1014" s="297">
        <f t="shared" si="101"/>
        <v>112.69999999999999</v>
      </c>
      <c r="F1014" s="230" t="s">
        <v>481</v>
      </c>
    </row>
    <row r="1015" spans="1:6" ht="14.25" hidden="1" customHeight="1" outlineLevel="1" x14ac:dyDescent="0.25">
      <c r="A1015" s="116" t="s">
        <v>425</v>
      </c>
      <c r="B1015" s="213" t="s">
        <v>424</v>
      </c>
      <c r="C1015" s="94" t="s">
        <v>1342</v>
      </c>
      <c r="D1015" s="261">
        <v>235.75</v>
      </c>
      <c r="E1015" s="297">
        <f>D1015*(1-'Аксесуари AXIS'!$E$5)</f>
        <v>235.75</v>
      </c>
      <c r="F1015" s="230" t="s">
        <v>481</v>
      </c>
    </row>
    <row r="1016" spans="1:6" ht="14.25" hidden="1" customHeight="1" outlineLevel="1" x14ac:dyDescent="0.25">
      <c r="A1016" s="116" t="s">
        <v>1267</v>
      </c>
      <c r="B1016" s="213" t="s">
        <v>1266</v>
      </c>
      <c r="C1016" s="94" t="s">
        <v>1268</v>
      </c>
      <c r="D1016" s="261">
        <v>235.75</v>
      </c>
      <c r="E1016" s="297">
        <f>D1016*(1-'Аксесуари AXIS'!$E$5)</f>
        <v>235.75</v>
      </c>
      <c r="F1016" s="230" t="s">
        <v>481</v>
      </c>
    </row>
    <row r="1017" spans="1:6" ht="13.8" hidden="1" customHeight="1" outlineLevel="1" x14ac:dyDescent="0.25">
      <c r="A1017" s="116" t="s">
        <v>277</v>
      </c>
      <c r="B1017" s="213" t="s">
        <v>805</v>
      </c>
      <c r="C1017" s="94" t="s">
        <v>256</v>
      </c>
      <c r="D1017" s="261">
        <v>75</v>
      </c>
      <c r="E1017" s="297">
        <f t="shared" ref="E1017:E1080" si="102">D1017*(1-$E$5)</f>
        <v>75</v>
      </c>
      <c r="F1017" s="230" t="s">
        <v>481</v>
      </c>
    </row>
    <row r="1018" spans="1:6" ht="14.25" hidden="1" customHeight="1" outlineLevel="1" x14ac:dyDescent="0.25">
      <c r="A1018" s="123" t="s">
        <v>144</v>
      </c>
      <c r="B1018" s="32" t="s">
        <v>143</v>
      </c>
      <c r="C1018" s="164" t="s">
        <v>2286</v>
      </c>
      <c r="D1018" s="261">
        <v>634</v>
      </c>
      <c r="E1018" s="297">
        <f t="shared" si="102"/>
        <v>634</v>
      </c>
      <c r="F1018" s="230" t="s">
        <v>481</v>
      </c>
    </row>
    <row r="1019" spans="1:6" ht="14.25" hidden="1" customHeight="1" outlineLevel="1" x14ac:dyDescent="0.25">
      <c r="A1019" s="152" t="s">
        <v>679</v>
      </c>
      <c r="B1019" s="32" t="s">
        <v>677</v>
      </c>
      <c r="C1019" s="94" t="s">
        <v>2367</v>
      </c>
      <c r="D1019" s="261">
        <v>391.54500000000002</v>
      </c>
      <c r="E1019" s="297">
        <f t="shared" si="102"/>
        <v>391.54500000000002</v>
      </c>
      <c r="F1019" s="230" t="s">
        <v>481</v>
      </c>
    </row>
    <row r="1020" spans="1:6" ht="14.25" hidden="1" customHeight="1" outlineLevel="1" x14ac:dyDescent="0.25">
      <c r="A1020" s="153" t="s">
        <v>680</v>
      </c>
      <c r="B1020" s="59" t="s">
        <v>678</v>
      </c>
      <c r="C1020" s="170" t="s">
        <v>334</v>
      </c>
      <c r="D1020" s="261">
        <v>3752.5950000000003</v>
      </c>
      <c r="E1020" s="297">
        <f t="shared" si="102"/>
        <v>3752.5950000000003</v>
      </c>
      <c r="F1020" s="230" t="s">
        <v>481</v>
      </c>
    </row>
    <row r="1021" spans="1:6" ht="14.25" hidden="1" customHeight="1" outlineLevel="1" x14ac:dyDescent="0.25">
      <c r="A1021" s="116" t="s">
        <v>542</v>
      </c>
      <c r="B1021" s="71" t="s">
        <v>954</v>
      </c>
      <c r="C1021" s="28" t="s">
        <v>526</v>
      </c>
      <c r="D1021" s="261">
        <v>218.29499999999999</v>
      </c>
      <c r="E1021" s="297">
        <f t="shared" si="102"/>
        <v>218.29499999999999</v>
      </c>
      <c r="F1021" s="230" t="s">
        <v>481</v>
      </c>
    </row>
    <row r="1022" spans="1:6" ht="14.25" hidden="1" customHeight="1" outlineLevel="1" x14ac:dyDescent="0.25">
      <c r="A1022" s="128" t="s">
        <v>672</v>
      </c>
      <c r="B1022" s="59" t="s">
        <v>673</v>
      </c>
      <c r="C1022" s="28" t="s">
        <v>673</v>
      </c>
      <c r="D1022" s="261">
        <v>2147.145</v>
      </c>
      <c r="E1022" s="297">
        <f t="shared" si="102"/>
        <v>2147.145</v>
      </c>
      <c r="F1022" s="230" t="s">
        <v>481</v>
      </c>
    </row>
    <row r="1023" spans="1:6" ht="14.25" hidden="1" customHeight="1" outlineLevel="1" x14ac:dyDescent="0.25">
      <c r="A1023" s="116" t="s">
        <v>543</v>
      </c>
      <c r="B1023" s="71" t="s">
        <v>955</v>
      </c>
      <c r="C1023" s="28" t="s">
        <v>509</v>
      </c>
      <c r="D1023" s="261">
        <v>299.14499999999998</v>
      </c>
      <c r="E1023" s="297">
        <f t="shared" si="102"/>
        <v>299.14499999999998</v>
      </c>
      <c r="F1023" s="230" t="s">
        <v>481</v>
      </c>
    </row>
    <row r="1024" spans="1:6" ht="14.25" hidden="1" customHeight="1" outlineLevel="1" x14ac:dyDescent="0.25">
      <c r="A1024" s="116" t="s">
        <v>764</v>
      </c>
      <c r="B1024" s="59" t="s">
        <v>244</v>
      </c>
      <c r="C1024" s="28" t="s">
        <v>244</v>
      </c>
      <c r="D1024" s="261">
        <v>2944.0950000000003</v>
      </c>
      <c r="E1024" s="297">
        <f t="shared" si="102"/>
        <v>2944.0950000000003</v>
      </c>
      <c r="F1024" s="230" t="s">
        <v>481</v>
      </c>
    </row>
    <row r="1025" spans="1:6" ht="14.25" hidden="1" customHeight="1" outlineLevel="1" x14ac:dyDescent="0.25">
      <c r="A1025" s="116" t="s">
        <v>544</v>
      </c>
      <c r="B1025" s="71" t="s">
        <v>956</v>
      </c>
      <c r="C1025" s="28" t="s">
        <v>510</v>
      </c>
      <c r="D1025" s="261">
        <v>322.245</v>
      </c>
      <c r="E1025" s="297">
        <f t="shared" si="102"/>
        <v>322.245</v>
      </c>
      <c r="F1025" s="230" t="s">
        <v>481</v>
      </c>
    </row>
    <row r="1026" spans="1:6" ht="14.25" hidden="1" customHeight="1" outlineLevel="1" x14ac:dyDescent="0.25">
      <c r="A1026" s="128" t="s">
        <v>763</v>
      </c>
      <c r="B1026" s="59" t="s">
        <v>245</v>
      </c>
      <c r="C1026" s="168" t="s">
        <v>245</v>
      </c>
      <c r="D1026" s="261">
        <v>3175.0950000000003</v>
      </c>
      <c r="E1026" s="297">
        <f t="shared" si="102"/>
        <v>3175.0950000000003</v>
      </c>
      <c r="F1026" s="230" t="s">
        <v>481</v>
      </c>
    </row>
    <row r="1027" spans="1:6" ht="14.25" hidden="1" customHeight="1" outlineLevel="1" x14ac:dyDescent="0.25">
      <c r="A1027" s="116" t="s">
        <v>545</v>
      </c>
      <c r="B1027" s="71" t="s">
        <v>957</v>
      </c>
      <c r="C1027" s="28" t="s">
        <v>2162</v>
      </c>
      <c r="D1027" s="261">
        <v>368.44499999999999</v>
      </c>
      <c r="E1027" s="297">
        <f t="shared" si="102"/>
        <v>368.44499999999999</v>
      </c>
      <c r="F1027" s="230" t="s">
        <v>481</v>
      </c>
    </row>
    <row r="1028" spans="1:6" ht="14.25" hidden="1" customHeight="1" outlineLevel="1" x14ac:dyDescent="0.25">
      <c r="A1028" s="128" t="s">
        <v>768</v>
      </c>
      <c r="B1028" s="59" t="s">
        <v>246</v>
      </c>
      <c r="C1028" s="28" t="s">
        <v>246</v>
      </c>
      <c r="D1028" s="261">
        <v>3637.0950000000003</v>
      </c>
      <c r="E1028" s="297">
        <f t="shared" si="102"/>
        <v>3637.0950000000003</v>
      </c>
      <c r="F1028" s="230" t="s">
        <v>481</v>
      </c>
    </row>
    <row r="1029" spans="1:6" s="25" customFormat="1" ht="14.25" hidden="1" customHeight="1" outlineLevel="1" x14ac:dyDescent="0.25">
      <c r="A1029" s="152" t="s">
        <v>632</v>
      </c>
      <c r="B1029" s="32" t="s">
        <v>633</v>
      </c>
      <c r="C1029" s="94" t="s">
        <v>2368</v>
      </c>
      <c r="D1029" s="261">
        <v>483.94499999999999</v>
      </c>
      <c r="E1029" s="297">
        <f t="shared" si="102"/>
        <v>483.94499999999999</v>
      </c>
      <c r="F1029" s="230" t="s">
        <v>481</v>
      </c>
    </row>
    <row r="1030" spans="1:6" s="25" customFormat="1" ht="14.25" hidden="1" customHeight="1" outlineLevel="1" x14ac:dyDescent="0.25">
      <c r="A1030" s="153" t="s">
        <v>634</v>
      </c>
      <c r="B1030" s="59" t="s">
        <v>635</v>
      </c>
      <c r="C1030" s="170" t="s">
        <v>429</v>
      </c>
      <c r="D1030" s="261">
        <v>4630.3950000000004</v>
      </c>
      <c r="E1030" s="297">
        <f t="shared" si="102"/>
        <v>4630.3950000000004</v>
      </c>
      <c r="F1030" s="230" t="s">
        <v>275</v>
      </c>
    </row>
    <row r="1031" spans="1:6" ht="14.25" hidden="1" customHeight="1" outlineLevel="1" x14ac:dyDescent="0.25">
      <c r="A1031" s="116" t="s">
        <v>546</v>
      </c>
      <c r="B1031" s="71" t="s">
        <v>958</v>
      </c>
      <c r="C1031" s="28" t="s">
        <v>2230</v>
      </c>
      <c r="D1031" s="261">
        <v>391.54500000000002</v>
      </c>
      <c r="E1031" s="297">
        <f t="shared" si="102"/>
        <v>391.54500000000002</v>
      </c>
      <c r="F1031" s="230" t="s">
        <v>481</v>
      </c>
    </row>
    <row r="1032" spans="1:6" ht="14.25" hidden="1" customHeight="1" outlineLevel="1" x14ac:dyDescent="0.25">
      <c r="A1032" s="128" t="s">
        <v>437</v>
      </c>
      <c r="B1032" s="72" t="s">
        <v>247</v>
      </c>
      <c r="C1032" s="28" t="s">
        <v>247</v>
      </c>
      <c r="D1032" s="261">
        <v>3879.645</v>
      </c>
      <c r="E1032" s="297">
        <f t="shared" si="102"/>
        <v>3879.645</v>
      </c>
      <c r="F1032" s="230" t="s">
        <v>481</v>
      </c>
    </row>
    <row r="1033" spans="1:6" ht="14.25" hidden="1" customHeight="1" outlineLevel="1" x14ac:dyDescent="0.25">
      <c r="A1033" s="116" t="s">
        <v>548</v>
      </c>
      <c r="B1033" s="33" t="s">
        <v>549</v>
      </c>
      <c r="C1033" s="28" t="s">
        <v>415</v>
      </c>
      <c r="D1033" s="261">
        <v>1846.845</v>
      </c>
      <c r="E1033" s="297">
        <f t="shared" si="102"/>
        <v>1846.845</v>
      </c>
      <c r="F1033" s="230" t="s">
        <v>481</v>
      </c>
    </row>
    <row r="1034" spans="1:6" ht="14.25" hidden="1" customHeight="1" outlineLevel="1" x14ac:dyDescent="0.25">
      <c r="A1034" s="128" t="s">
        <v>760</v>
      </c>
      <c r="B1034" s="65" t="s">
        <v>248</v>
      </c>
      <c r="C1034" s="28" t="s">
        <v>186</v>
      </c>
      <c r="D1034" s="261">
        <v>3752.5950000000003</v>
      </c>
      <c r="E1034" s="297">
        <f t="shared" si="102"/>
        <v>3752.5950000000003</v>
      </c>
      <c r="F1034" s="230" t="s">
        <v>481</v>
      </c>
    </row>
    <row r="1035" spans="1:6" ht="14.25" hidden="1" customHeight="1" outlineLevel="1" x14ac:dyDescent="0.25">
      <c r="A1035" s="116" t="s">
        <v>547</v>
      </c>
      <c r="B1035" s="71" t="s">
        <v>959</v>
      </c>
      <c r="C1035" s="28" t="s">
        <v>2231</v>
      </c>
      <c r="D1035" s="261">
        <v>483.94499999999999</v>
      </c>
      <c r="E1035" s="297">
        <f t="shared" si="102"/>
        <v>483.94499999999999</v>
      </c>
      <c r="F1035" s="230" t="s">
        <v>481</v>
      </c>
    </row>
    <row r="1036" spans="1:6" ht="14.25" hidden="1" customHeight="1" outlineLevel="1" x14ac:dyDescent="0.25">
      <c r="A1036" s="128" t="s">
        <v>436</v>
      </c>
      <c r="B1036" s="64" t="s">
        <v>906</v>
      </c>
      <c r="C1036" s="28" t="s">
        <v>906</v>
      </c>
      <c r="D1036" s="261">
        <v>4792.0950000000003</v>
      </c>
      <c r="E1036" s="297">
        <f t="shared" si="102"/>
        <v>4792.0950000000003</v>
      </c>
      <c r="F1036" s="230" t="s">
        <v>481</v>
      </c>
    </row>
    <row r="1037" spans="1:6" ht="14.25" hidden="1" customHeight="1" outlineLevel="1" x14ac:dyDescent="0.25">
      <c r="A1037" s="116" t="s">
        <v>550</v>
      </c>
      <c r="B1037" s="35" t="s">
        <v>551</v>
      </c>
      <c r="C1037" s="28" t="s">
        <v>423</v>
      </c>
      <c r="D1037" s="261">
        <v>2135.5949999999998</v>
      </c>
      <c r="E1037" s="297">
        <f t="shared" si="102"/>
        <v>2135.5949999999998</v>
      </c>
      <c r="F1037" s="230" t="s">
        <v>481</v>
      </c>
    </row>
    <row r="1038" spans="1:6" ht="14.25" hidden="1" customHeight="1" outlineLevel="1" x14ac:dyDescent="0.25">
      <c r="A1038" s="128" t="s">
        <v>361</v>
      </c>
      <c r="B1038" s="65" t="s">
        <v>907</v>
      </c>
      <c r="C1038" s="28" t="s">
        <v>235</v>
      </c>
      <c r="D1038" s="261">
        <v>4665.0450000000001</v>
      </c>
      <c r="E1038" s="297">
        <f t="shared" si="102"/>
        <v>4665.0450000000001</v>
      </c>
      <c r="F1038" s="230" t="s">
        <v>481</v>
      </c>
    </row>
    <row r="1039" spans="1:6" ht="14.25" hidden="1" customHeight="1" outlineLevel="1" x14ac:dyDescent="0.25">
      <c r="A1039" s="116" t="s">
        <v>523</v>
      </c>
      <c r="B1039" s="154" t="s">
        <v>522</v>
      </c>
      <c r="C1039" s="133" t="s">
        <v>2369</v>
      </c>
      <c r="D1039" s="261">
        <v>622.54499999999996</v>
      </c>
      <c r="E1039" s="297">
        <f t="shared" si="102"/>
        <v>622.54499999999996</v>
      </c>
      <c r="F1039" s="230" t="s">
        <v>481</v>
      </c>
    </row>
    <row r="1040" spans="1:6" ht="14.25" hidden="1" customHeight="1" outlineLevel="1" x14ac:dyDescent="0.25">
      <c r="A1040" s="128" t="s">
        <v>762</v>
      </c>
      <c r="B1040" s="64" t="s">
        <v>754</v>
      </c>
      <c r="C1040" s="171" t="s">
        <v>754</v>
      </c>
      <c r="D1040" s="261">
        <v>6143.4449999999997</v>
      </c>
      <c r="E1040" s="297">
        <f t="shared" si="102"/>
        <v>6143.4449999999997</v>
      </c>
      <c r="F1040" s="230" t="s">
        <v>481</v>
      </c>
    </row>
    <row r="1041" spans="1:6" ht="14.25" hidden="1" customHeight="1" outlineLevel="1" x14ac:dyDescent="0.25">
      <c r="A1041" s="128" t="s">
        <v>525</v>
      </c>
      <c r="B1041" s="65" t="s">
        <v>524</v>
      </c>
      <c r="C1041" s="171" t="s">
        <v>433</v>
      </c>
      <c r="D1041" s="261">
        <v>853.54499999999996</v>
      </c>
      <c r="E1041" s="297">
        <f t="shared" si="102"/>
        <v>853.54499999999996</v>
      </c>
      <c r="F1041" s="230" t="s">
        <v>481</v>
      </c>
    </row>
    <row r="1042" spans="1:6" ht="14.25" hidden="1" customHeight="1" outlineLevel="1" x14ac:dyDescent="0.25">
      <c r="A1042" s="116" t="s">
        <v>179</v>
      </c>
      <c r="B1042" s="71" t="s">
        <v>279</v>
      </c>
      <c r="C1042" s="94" t="s">
        <v>2280</v>
      </c>
      <c r="D1042" s="261">
        <v>985.31999999999982</v>
      </c>
      <c r="E1042" s="297">
        <f t="shared" si="102"/>
        <v>985.31999999999982</v>
      </c>
      <c r="F1042" s="230" t="s">
        <v>481</v>
      </c>
    </row>
    <row r="1043" spans="1:6" ht="14.25" hidden="1" customHeight="1" outlineLevel="1" x14ac:dyDescent="0.25">
      <c r="A1043" s="128" t="s">
        <v>153</v>
      </c>
      <c r="B1043" s="65" t="s">
        <v>154</v>
      </c>
      <c r="C1043" s="170" t="s">
        <v>376</v>
      </c>
      <c r="D1043" s="261">
        <v>9713.82</v>
      </c>
      <c r="E1043" s="297">
        <f t="shared" si="102"/>
        <v>9713.82</v>
      </c>
      <c r="F1043" s="230" t="s">
        <v>481</v>
      </c>
    </row>
    <row r="1044" spans="1:6" ht="14.25" hidden="1" customHeight="1" outlineLevel="1" x14ac:dyDescent="0.25">
      <c r="A1044" s="116" t="s">
        <v>789</v>
      </c>
      <c r="B1044" s="33" t="s">
        <v>787</v>
      </c>
      <c r="C1044" s="94" t="s">
        <v>2281</v>
      </c>
      <c r="D1044" s="261">
        <v>1061.2199999999998</v>
      </c>
      <c r="E1044" s="297">
        <f t="shared" si="102"/>
        <v>1061.2199999999998</v>
      </c>
      <c r="F1044" s="230" t="s">
        <v>481</v>
      </c>
    </row>
    <row r="1045" spans="1:6" ht="14.25" hidden="1" customHeight="1" outlineLevel="1" x14ac:dyDescent="0.25">
      <c r="A1045" s="128" t="s">
        <v>790</v>
      </c>
      <c r="B1045" s="65" t="s">
        <v>788</v>
      </c>
      <c r="C1045" s="170" t="s">
        <v>791</v>
      </c>
      <c r="D1045" s="261">
        <v>10472.819999999998</v>
      </c>
      <c r="E1045" s="297">
        <f t="shared" si="102"/>
        <v>10472.819999999998</v>
      </c>
      <c r="F1045" s="230" t="s">
        <v>481</v>
      </c>
    </row>
    <row r="1046" spans="1:6" ht="14.25" hidden="1" customHeight="1" outlineLevel="1" x14ac:dyDescent="0.25">
      <c r="A1046" s="116" t="s">
        <v>181</v>
      </c>
      <c r="B1046" s="21" t="s">
        <v>281</v>
      </c>
      <c r="C1046" s="133" t="s">
        <v>194</v>
      </c>
      <c r="D1046" s="261">
        <v>2054.1875</v>
      </c>
      <c r="E1046" s="297">
        <f t="shared" si="102"/>
        <v>2054.1875</v>
      </c>
      <c r="F1046" s="230" t="s">
        <v>481</v>
      </c>
    </row>
    <row r="1047" spans="1:6" ht="14.25" hidden="1" customHeight="1" outlineLevel="1" x14ac:dyDescent="0.25">
      <c r="A1047" s="148" t="s">
        <v>40</v>
      </c>
      <c r="B1047" s="54" t="s">
        <v>38</v>
      </c>
      <c r="C1047" s="165" t="s">
        <v>2370</v>
      </c>
      <c r="D1047" s="261">
        <v>276</v>
      </c>
      <c r="E1047" s="297">
        <f t="shared" si="102"/>
        <v>276</v>
      </c>
      <c r="F1047" s="230" t="s">
        <v>481</v>
      </c>
    </row>
    <row r="1048" spans="1:6" ht="14.25" hidden="1" customHeight="1" outlineLevel="1" x14ac:dyDescent="0.25">
      <c r="A1048" s="148" t="s">
        <v>41</v>
      </c>
      <c r="B1048" s="54" t="s">
        <v>39</v>
      </c>
      <c r="C1048" s="172" t="s">
        <v>2371</v>
      </c>
      <c r="D1048" s="261">
        <v>345</v>
      </c>
      <c r="E1048" s="297">
        <f t="shared" si="102"/>
        <v>345</v>
      </c>
      <c r="F1048" s="230" t="s">
        <v>481</v>
      </c>
    </row>
    <row r="1049" spans="1:6" ht="14.25" hidden="1" customHeight="1" outlineLevel="1" x14ac:dyDescent="0.25">
      <c r="A1049" s="116" t="s">
        <v>174</v>
      </c>
      <c r="B1049" s="71" t="s">
        <v>960</v>
      </c>
      <c r="C1049" s="133" t="s">
        <v>2303</v>
      </c>
      <c r="D1049" s="261">
        <v>530.14499999999998</v>
      </c>
      <c r="E1049" s="297">
        <f t="shared" si="102"/>
        <v>530.14499999999998</v>
      </c>
      <c r="F1049" s="230" t="s">
        <v>481</v>
      </c>
    </row>
    <row r="1050" spans="1:6" ht="14.25" hidden="1" customHeight="1" outlineLevel="1" x14ac:dyDescent="0.25">
      <c r="A1050" s="128" t="s">
        <v>434</v>
      </c>
      <c r="B1050" s="64" t="s">
        <v>961</v>
      </c>
      <c r="C1050" s="133" t="s">
        <v>961</v>
      </c>
      <c r="D1050" s="261">
        <v>5219.4449999999997</v>
      </c>
      <c r="E1050" s="297">
        <f t="shared" si="102"/>
        <v>5219.4449999999997</v>
      </c>
      <c r="F1050" s="230" t="s">
        <v>481</v>
      </c>
    </row>
    <row r="1051" spans="1:6" ht="14.25" hidden="1" customHeight="1" outlineLevel="1" x14ac:dyDescent="0.25">
      <c r="A1051" s="116" t="s">
        <v>177</v>
      </c>
      <c r="B1051" s="33" t="s">
        <v>579</v>
      </c>
      <c r="C1051" s="133" t="s">
        <v>273</v>
      </c>
      <c r="D1051" s="261">
        <v>645.64499999999998</v>
      </c>
      <c r="E1051" s="297">
        <f t="shared" si="102"/>
        <v>645.64499999999998</v>
      </c>
      <c r="F1051" s="230" t="s">
        <v>481</v>
      </c>
    </row>
    <row r="1052" spans="1:6" ht="14.25" hidden="1" customHeight="1" outlineLevel="1" x14ac:dyDescent="0.25">
      <c r="A1052" s="116" t="s">
        <v>671</v>
      </c>
      <c r="B1052" s="33" t="s">
        <v>250</v>
      </c>
      <c r="C1052" s="133" t="s">
        <v>274</v>
      </c>
      <c r="D1052" s="261">
        <v>784.245</v>
      </c>
      <c r="E1052" s="297">
        <f t="shared" si="102"/>
        <v>784.245</v>
      </c>
      <c r="F1052" s="230" t="s">
        <v>481</v>
      </c>
    </row>
    <row r="1053" spans="1:6" ht="14.25" hidden="1" customHeight="1" outlineLevel="1" x14ac:dyDescent="0.25">
      <c r="A1053" s="128" t="s">
        <v>761</v>
      </c>
      <c r="B1053" s="65" t="s">
        <v>383</v>
      </c>
      <c r="C1053" s="133" t="s">
        <v>384</v>
      </c>
      <c r="D1053" s="261">
        <v>4930.6949999999997</v>
      </c>
      <c r="E1053" s="297">
        <f t="shared" si="102"/>
        <v>4930.6949999999997</v>
      </c>
      <c r="F1053" s="230" t="s">
        <v>481</v>
      </c>
    </row>
    <row r="1054" spans="1:6" ht="14.25" hidden="1" customHeight="1" outlineLevel="1" x14ac:dyDescent="0.25">
      <c r="A1054" s="116" t="s">
        <v>175</v>
      </c>
      <c r="B1054" s="71" t="s">
        <v>385</v>
      </c>
      <c r="C1054" s="133" t="s">
        <v>2304</v>
      </c>
      <c r="D1054" s="261">
        <v>576.34500000000003</v>
      </c>
      <c r="E1054" s="297">
        <f t="shared" si="102"/>
        <v>576.34500000000003</v>
      </c>
      <c r="F1054" s="230" t="s">
        <v>481</v>
      </c>
    </row>
    <row r="1055" spans="1:6" ht="14.25" hidden="1" customHeight="1" outlineLevel="1" x14ac:dyDescent="0.25">
      <c r="A1055" s="128" t="s">
        <v>439</v>
      </c>
      <c r="B1055" s="64" t="s">
        <v>386</v>
      </c>
      <c r="C1055" s="133" t="s">
        <v>386</v>
      </c>
      <c r="D1055" s="261">
        <v>5681.4449999999997</v>
      </c>
      <c r="E1055" s="297">
        <f t="shared" si="102"/>
        <v>5681.4449999999997</v>
      </c>
      <c r="F1055" s="230" t="s">
        <v>481</v>
      </c>
    </row>
    <row r="1056" spans="1:6" ht="14.25" hidden="1" customHeight="1" outlineLevel="1" x14ac:dyDescent="0.25">
      <c r="A1056" s="128" t="s">
        <v>765</v>
      </c>
      <c r="B1056" s="65" t="s">
        <v>387</v>
      </c>
      <c r="C1056" s="133" t="s">
        <v>388</v>
      </c>
      <c r="D1056" s="261">
        <v>5392.6949999999997</v>
      </c>
      <c r="E1056" s="297">
        <f t="shared" si="102"/>
        <v>5392.6949999999997</v>
      </c>
      <c r="F1056" s="230" t="s">
        <v>481</v>
      </c>
    </row>
    <row r="1057" spans="1:6" ht="14.25" hidden="1" customHeight="1" outlineLevel="1" x14ac:dyDescent="0.25">
      <c r="A1057" s="116" t="s">
        <v>197</v>
      </c>
      <c r="B1057" s="71" t="s">
        <v>389</v>
      </c>
      <c r="C1057" s="133" t="s">
        <v>2372</v>
      </c>
      <c r="D1057" s="261">
        <v>668.745</v>
      </c>
      <c r="E1057" s="297">
        <f t="shared" si="102"/>
        <v>668.745</v>
      </c>
      <c r="F1057" s="230" t="s">
        <v>481</v>
      </c>
    </row>
    <row r="1058" spans="1:6" ht="14.25" hidden="1" customHeight="1" outlineLevel="1" x14ac:dyDescent="0.25">
      <c r="A1058" s="128" t="s">
        <v>242</v>
      </c>
      <c r="B1058" s="64" t="s">
        <v>390</v>
      </c>
      <c r="C1058" s="133" t="s">
        <v>390</v>
      </c>
      <c r="D1058" s="261">
        <v>6570.7950000000001</v>
      </c>
      <c r="E1058" s="297">
        <f t="shared" si="102"/>
        <v>6570.7950000000001</v>
      </c>
      <c r="F1058" s="230" t="s">
        <v>481</v>
      </c>
    </row>
    <row r="1059" spans="1:6" ht="14.25" hidden="1" customHeight="1" outlineLevel="1" x14ac:dyDescent="0.25">
      <c r="A1059" s="155" t="s">
        <v>569</v>
      </c>
      <c r="B1059" s="66" t="s">
        <v>571</v>
      </c>
      <c r="C1059" s="133" t="s">
        <v>392</v>
      </c>
      <c r="D1059" s="261">
        <v>6224.2950000000001</v>
      </c>
      <c r="E1059" s="297">
        <f t="shared" si="102"/>
        <v>6224.2950000000001</v>
      </c>
      <c r="F1059" s="230" t="s">
        <v>481</v>
      </c>
    </row>
    <row r="1060" spans="1:6" ht="14.25" hidden="1" customHeight="1" outlineLevel="1" x14ac:dyDescent="0.25">
      <c r="A1060" s="116" t="s">
        <v>243</v>
      </c>
      <c r="B1060" s="33" t="s">
        <v>393</v>
      </c>
      <c r="C1060" s="133" t="s">
        <v>394</v>
      </c>
      <c r="D1060" s="261">
        <v>784.245</v>
      </c>
      <c r="E1060" s="297">
        <f t="shared" si="102"/>
        <v>784.245</v>
      </c>
      <c r="F1060" s="230" t="s">
        <v>481</v>
      </c>
    </row>
    <row r="1061" spans="1:6" ht="14.25" hidden="1" customHeight="1" outlineLevel="1" x14ac:dyDescent="0.25">
      <c r="A1061" s="116" t="s">
        <v>681</v>
      </c>
      <c r="B1061" s="33" t="s">
        <v>249</v>
      </c>
      <c r="C1061" s="133" t="s">
        <v>753</v>
      </c>
      <c r="D1061" s="261">
        <v>922.84500000000003</v>
      </c>
      <c r="E1061" s="297">
        <f t="shared" si="102"/>
        <v>922.84500000000003</v>
      </c>
      <c r="F1061" s="230" t="s">
        <v>481</v>
      </c>
    </row>
    <row r="1062" spans="1:6" ht="14.25" hidden="1" customHeight="1" outlineLevel="1" x14ac:dyDescent="0.25">
      <c r="A1062" s="116" t="s">
        <v>176</v>
      </c>
      <c r="B1062" s="70" t="s">
        <v>755</v>
      </c>
      <c r="C1062" s="133" t="s">
        <v>2305</v>
      </c>
      <c r="D1062" s="261">
        <v>1096.095</v>
      </c>
      <c r="E1062" s="297">
        <f t="shared" si="102"/>
        <v>1096.095</v>
      </c>
      <c r="F1062" s="230" t="s">
        <v>481</v>
      </c>
    </row>
    <row r="1063" spans="1:6" ht="14.25" hidden="1" customHeight="1" outlineLevel="1" x14ac:dyDescent="0.25">
      <c r="A1063" s="128" t="s">
        <v>438</v>
      </c>
      <c r="B1063" s="59" t="s">
        <v>756</v>
      </c>
      <c r="C1063" s="171" t="s">
        <v>756</v>
      </c>
      <c r="D1063" s="261">
        <v>10855.844999999999</v>
      </c>
      <c r="E1063" s="297">
        <f t="shared" si="102"/>
        <v>10855.844999999999</v>
      </c>
      <c r="F1063" s="230" t="s">
        <v>481</v>
      </c>
    </row>
    <row r="1064" spans="1:6" ht="14.25" hidden="1" customHeight="1" outlineLevel="1" x14ac:dyDescent="0.25">
      <c r="A1064" s="128" t="s">
        <v>435</v>
      </c>
      <c r="B1064" s="65" t="s">
        <v>757</v>
      </c>
      <c r="C1064" s="171" t="s">
        <v>758</v>
      </c>
      <c r="D1064" s="261">
        <v>10382.295</v>
      </c>
      <c r="E1064" s="297">
        <f t="shared" si="102"/>
        <v>10382.295</v>
      </c>
      <c r="F1064" s="230" t="s">
        <v>481</v>
      </c>
    </row>
    <row r="1065" spans="1:6" ht="14.25" hidden="1" customHeight="1" outlineLevel="1" x14ac:dyDescent="0.25">
      <c r="A1065" s="128" t="s">
        <v>178</v>
      </c>
      <c r="B1065" s="65" t="s">
        <v>759</v>
      </c>
      <c r="C1065" s="171" t="s">
        <v>630</v>
      </c>
      <c r="D1065" s="261">
        <v>1246.2449999999999</v>
      </c>
      <c r="E1065" s="297">
        <f t="shared" si="102"/>
        <v>1246.2449999999999</v>
      </c>
      <c r="F1065" s="230" t="s">
        <v>481</v>
      </c>
    </row>
    <row r="1066" spans="1:6" ht="14.25" hidden="1" customHeight="1" outlineLevel="1" x14ac:dyDescent="0.25">
      <c r="A1066" s="128" t="s">
        <v>682</v>
      </c>
      <c r="B1066" s="65" t="s">
        <v>45</v>
      </c>
      <c r="C1066" s="171" t="s">
        <v>251</v>
      </c>
      <c r="D1066" s="261">
        <v>1350.1949999999999</v>
      </c>
      <c r="E1066" s="297">
        <f t="shared" si="102"/>
        <v>1350.1949999999999</v>
      </c>
      <c r="F1066" s="230" t="s">
        <v>481</v>
      </c>
    </row>
    <row r="1067" spans="1:6" ht="14.25" hidden="1" customHeight="1" outlineLevel="1" x14ac:dyDescent="0.25">
      <c r="A1067" s="128" t="s">
        <v>659</v>
      </c>
      <c r="B1067" s="65" t="s">
        <v>658</v>
      </c>
      <c r="C1067" s="171" t="s">
        <v>527</v>
      </c>
      <c r="D1067" s="261">
        <v>1731.345</v>
      </c>
      <c r="E1067" s="297">
        <f t="shared" si="102"/>
        <v>1731.345</v>
      </c>
      <c r="F1067" s="230" t="s">
        <v>481</v>
      </c>
    </row>
    <row r="1068" spans="1:6" ht="14.25" hidden="1" customHeight="1" outlineLevel="1" x14ac:dyDescent="0.25">
      <c r="A1068" s="116" t="s">
        <v>877</v>
      </c>
      <c r="B1068" s="71" t="s">
        <v>528</v>
      </c>
      <c r="C1068" s="173" t="s">
        <v>2306</v>
      </c>
      <c r="D1068" s="261">
        <v>1257.7950000000001</v>
      </c>
      <c r="E1068" s="297">
        <f t="shared" si="102"/>
        <v>1257.7950000000001</v>
      </c>
      <c r="F1068" s="230" t="s">
        <v>481</v>
      </c>
    </row>
    <row r="1069" spans="1:6" ht="14.25" hidden="1" customHeight="1" outlineLevel="1" x14ac:dyDescent="0.25">
      <c r="A1069" s="156" t="s">
        <v>570</v>
      </c>
      <c r="B1069" s="59" t="s">
        <v>529</v>
      </c>
      <c r="C1069" s="173" t="s">
        <v>228</v>
      </c>
      <c r="D1069" s="261">
        <v>12426.645</v>
      </c>
      <c r="E1069" s="297">
        <f t="shared" si="102"/>
        <v>12426.645</v>
      </c>
      <c r="F1069" s="230" t="s">
        <v>481</v>
      </c>
    </row>
    <row r="1070" spans="1:6" ht="14.25" hidden="1" customHeight="1" outlineLevel="1" x14ac:dyDescent="0.25">
      <c r="A1070" s="128" t="s">
        <v>675</v>
      </c>
      <c r="B1070" s="59" t="s">
        <v>674</v>
      </c>
      <c r="C1070" s="173" t="s">
        <v>676</v>
      </c>
      <c r="D1070" s="261">
        <v>11387.145</v>
      </c>
      <c r="E1070" s="297">
        <f t="shared" si="102"/>
        <v>11387.145</v>
      </c>
      <c r="F1070" s="230" t="s">
        <v>481</v>
      </c>
    </row>
    <row r="1071" spans="1:6" ht="14.25" hidden="1" customHeight="1" outlineLevel="1" x14ac:dyDescent="0.25">
      <c r="A1071" s="116" t="s">
        <v>767</v>
      </c>
      <c r="B1071" s="32" t="s">
        <v>766</v>
      </c>
      <c r="C1071" s="173" t="s">
        <v>943</v>
      </c>
      <c r="D1071" s="261">
        <v>1407.9449999999999</v>
      </c>
      <c r="E1071" s="297">
        <f t="shared" si="102"/>
        <v>1407.9449999999999</v>
      </c>
      <c r="F1071" s="230" t="s">
        <v>481</v>
      </c>
    </row>
    <row r="1072" spans="1:6" ht="14.25" hidden="1" customHeight="1" outlineLevel="1" x14ac:dyDescent="0.25">
      <c r="A1072" s="116" t="s">
        <v>683</v>
      </c>
      <c r="B1072" s="32" t="s">
        <v>576</v>
      </c>
      <c r="C1072" s="173" t="s">
        <v>51</v>
      </c>
      <c r="D1072" s="261">
        <v>1511.895</v>
      </c>
      <c r="E1072" s="297">
        <f t="shared" si="102"/>
        <v>1511.895</v>
      </c>
      <c r="F1072" s="230" t="s">
        <v>481</v>
      </c>
    </row>
    <row r="1073" spans="1:6" ht="14.25" hidden="1" customHeight="1" outlineLevel="1" x14ac:dyDescent="0.25">
      <c r="A1073" s="152" t="s">
        <v>63</v>
      </c>
      <c r="B1073" s="71" t="s">
        <v>62</v>
      </c>
      <c r="C1073" s="94" t="s">
        <v>2307</v>
      </c>
      <c r="D1073" s="261">
        <v>576.34500000000003</v>
      </c>
      <c r="E1073" s="297">
        <f t="shared" si="102"/>
        <v>576.34500000000003</v>
      </c>
      <c r="F1073" s="230" t="s">
        <v>481</v>
      </c>
    </row>
    <row r="1074" spans="1:6" s="26" customFormat="1" ht="14.25" hidden="1" customHeight="1" outlineLevel="1" x14ac:dyDescent="0.25">
      <c r="A1074" s="153" t="s">
        <v>419</v>
      </c>
      <c r="B1074" s="59" t="s">
        <v>420</v>
      </c>
      <c r="C1074" s="94" t="s">
        <v>427</v>
      </c>
      <c r="D1074" s="261">
        <v>5311.8450000000003</v>
      </c>
      <c r="E1074" s="297">
        <f t="shared" si="102"/>
        <v>5311.8450000000003</v>
      </c>
      <c r="F1074" s="230" t="s">
        <v>481</v>
      </c>
    </row>
    <row r="1075" spans="1:6" s="26" customFormat="1" ht="14.25" hidden="1" customHeight="1" outlineLevel="1" x14ac:dyDescent="0.25">
      <c r="A1075" s="153" t="s">
        <v>421</v>
      </c>
      <c r="B1075" s="59" t="s">
        <v>929</v>
      </c>
      <c r="C1075" s="94" t="s">
        <v>428</v>
      </c>
      <c r="D1075" s="261">
        <v>26506.095000000001</v>
      </c>
      <c r="E1075" s="297">
        <f t="shared" si="102"/>
        <v>26506.095000000001</v>
      </c>
      <c r="F1075" s="230" t="s">
        <v>481</v>
      </c>
    </row>
    <row r="1076" spans="1:6" s="26" customFormat="1" ht="14.25" hidden="1" customHeight="1" outlineLevel="1" x14ac:dyDescent="0.25">
      <c r="A1076" s="152" t="s">
        <v>572</v>
      </c>
      <c r="B1076" s="29" t="s">
        <v>330</v>
      </c>
      <c r="C1076" s="94" t="s">
        <v>2287</v>
      </c>
      <c r="D1076" s="261">
        <v>553.245</v>
      </c>
      <c r="E1076" s="297">
        <f t="shared" si="102"/>
        <v>553.245</v>
      </c>
      <c r="F1076" s="230" t="s">
        <v>481</v>
      </c>
    </row>
    <row r="1077" spans="1:6" s="26" customFormat="1" ht="14.25" hidden="1" customHeight="1" outlineLevel="1" x14ac:dyDescent="0.25">
      <c r="A1077" s="153" t="s">
        <v>573</v>
      </c>
      <c r="B1077" s="66" t="s">
        <v>331</v>
      </c>
      <c r="C1077" s="94" t="s">
        <v>99</v>
      </c>
      <c r="D1077" s="261">
        <v>5438.8950000000004</v>
      </c>
      <c r="E1077" s="297">
        <f t="shared" si="102"/>
        <v>5438.8950000000004</v>
      </c>
      <c r="F1077" s="230" t="s">
        <v>481</v>
      </c>
    </row>
    <row r="1078" spans="1:6" s="26" customFormat="1" ht="14.25" hidden="1" customHeight="1" outlineLevel="1" x14ac:dyDescent="0.25">
      <c r="A1078" s="153" t="s">
        <v>574</v>
      </c>
      <c r="B1078" s="66" t="s">
        <v>332</v>
      </c>
      <c r="C1078" s="94" t="s">
        <v>100</v>
      </c>
      <c r="D1078" s="261">
        <v>27164.445</v>
      </c>
      <c r="E1078" s="297">
        <f t="shared" si="102"/>
        <v>27164.445</v>
      </c>
      <c r="F1078" s="230" t="s">
        <v>481</v>
      </c>
    </row>
    <row r="1079" spans="1:6" s="26" customFormat="1" ht="14.25" hidden="1" customHeight="1" outlineLevel="1" x14ac:dyDescent="0.25">
      <c r="A1079" s="152" t="s">
        <v>226</v>
      </c>
      <c r="B1079" s="33" t="s">
        <v>398</v>
      </c>
      <c r="C1079" s="94" t="s">
        <v>2373</v>
      </c>
      <c r="D1079" s="261">
        <v>691.84500000000003</v>
      </c>
      <c r="E1079" s="297">
        <f t="shared" si="102"/>
        <v>691.84500000000003</v>
      </c>
      <c r="F1079" s="230" t="s">
        <v>481</v>
      </c>
    </row>
    <row r="1080" spans="1:6" s="26" customFormat="1" ht="14.25" hidden="1" customHeight="1" outlineLevel="1" x14ac:dyDescent="0.25">
      <c r="A1080" s="153" t="s">
        <v>399</v>
      </c>
      <c r="B1080" s="65" t="s">
        <v>397</v>
      </c>
      <c r="C1080" s="174" t="s">
        <v>430</v>
      </c>
      <c r="D1080" s="261">
        <v>6513.0450000000001</v>
      </c>
      <c r="E1080" s="297">
        <f t="shared" si="102"/>
        <v>6513.0450000000001</v>
      </c>
      <c r="F1080" s="230" t="s">
        <v>481</v>
      </c>
    </row>
    <row r="1081" spans="1:6" s="26" customFormat="1" ht="14.25" hidden="1" customHeight="1" outlineLevel="1" x14ac:dyDescent="0.25">
      <c r="A1081" s="153" t="s">
        <v>209</v>
      </c>
      <c r="B1081" s="65" t="s">
        <v>584</v>
      </c>
      <c r="C1081" s="174" t="s">
        <v>335</v>
      </c>
      <c r="D1081" s="261">
        <v>32269.545000000002</v>
      </c>
      <c r="E1081" s="297">
        <f t="shared" ref="E1081:E1144" si="103">D1081*(1-$E$5)</f>
        <v>32269.545000000002</v>
      </c>
      <c r="F1081" s="230" t="s">
        <v>481</v>
      </c>
    </row>
    <row r="1082" spans="1:6" s="26" customFormat="1" ht="14.25" hidden="1" customHeight="1" outlineLevel="1" x14ac:dyDescent="0.25">
      <c r="A1082" s="152" t="s">
        <v>210</v>
      </c>
      <c r="B1082" s="33" t="s">
        <v>585</v>
      </c>
      <c r="C1082" s="174" t="s">
        <v>431</v>
      </c>
      <c r="D1082" s="261">
        <v>668.745</v>
      </c>
      <c r="E1082" s="297">
        <f t="shared" si="103"/>
        <v>668.745</v>
      </c>
      <c r="F1082" s="230" t="s">
        <v>481</v>
      </c>
    </row>
    <row r="1083" spans="1:6" s="26" customFormat="1" ht="14.25" hidden="1" customHeight="1" outlineLevel="1" x14ac:dyDescent="0.25">
      <c r="A1083" s="153" t="s">
        <v>211</v>
      </c>
      <c r="B1083" s="65" t="s">
        <v>207</v>
      </c>
      <c r="C1083" s="175" t="s">
        <v>1980</v>
      </c>
      <c r="D1083" s="261">
        <v>6593.8950000000004</v>
      </c>
      <c r="E1083" s="297">
        <f t="shared" si="103"/>
        <v>6593.8950000000004</v>
      </c>
      <c r="F1083" s="230" t="s">
        <v>481</v>
      </c>
    </row>
    <row r="1084" spans="1:6" s="26" customFormat="1" ht="14.25" hidden="1" customHeight="1" outlineLevel="1" x14ac:dyDescent="0.25">
      <c r="A1084" s="153" t="s">
        <v>212</v>
      </c>
      <c r="B1084" s="65" t="s">
        <v>208</v>
      </c>
      <c r="C1084" s="175" t="s">
        <v>1981</v>
      </c>
      <c r="D1084" s="261">
        <v>32939.445</v>
      </c>
      <c r="E1084" s="297">
        <f t="shared" si="103"/>
        <v>32939.445</v>
      </c>
      <c r="F1084" s="230" t="s">
        <v>481</v>
      </c>
    </row>
    <row r="1085" spans="1:6" ht="14.25" hidden="1" customHeight="1" outlineLevel="1" x14ac:dyDescent="0.25">
      <c r="A1085" s="118" t="s">
        <v>190</v>
      </c>
      <c r="B1085" s="32" t="s">
        <v>189</v>
      </c>
      <c r="C1085" s="101" t="s">
        <v>2374</v>
      </c>
      <c r="D1085" s="261">
        <v>833.51999999999987</v>
      </c>
      <c r="E1085" s="297">
        <f t="shared" si="103"/>
        <v>833.51999999999987</v>
      </c>
      <c r="F1085" s="230" t="s">
        <v>481</v>
      </c>
    </row>
    <row r="1086" spans="1:6" ht="14.25" hidden="1" customHeight="1" outlineLevel="1" x14ac:dyDescent="0.25">
      <c r="A1086" s="118" t="s">
        <v>191</v>
      </c>
      <c r="B1086" s="32" t="s">
        <v>188</v>
      </c>
      <c r="C1086" s="169" t="s">
        <v>2375</v>
      </c>
      <c r="D1086" s="261">
        <v>568.09999999999991</v>
      </c>
      <c r="E1086" s="297">
        <f t="shared" si="103"/>
        <v>568.09999999999991</v>
      </c>
      <c r="F1086" s="230" t="s">
        <v>481</v>
      </c>
    </row>
    <row r="1087" spans="1:6" s="26" customFormat="1" ht="14.25" hidden="1" customHeight="1" outlineLevel="1" x14ac:dyDescent="0.25">
      <c r="A1087" s="116" t="s">
        <v>304</v>
      </c>
      <c r="B1087" s="33" t="s">
        <v>31</v>
      </c>
      <c r="C1087" s="176" t="s">
        <v>2376</v>
      </c>
      <c r="D1087" s="261">
        <v>681.71999999999991</v>
      </c>
      <c r="E1087" s="297">
        <f t="shared" si="103"/>
        <v>681.71999999999991</v>
      </c>
      <c r="F1087" s="230" t="s">
        <v>481</v>
      </c>
    </row>
    <row r="1088" spans="1:6" s="26" customFormat="1" ht="14.25" hidden="1" customHeight="1" outlineLevel="1" x14ac:dyDescent="0.25">
      <c r="A1088" s="128" t="s">
        <v>847</v>
      </c>
      <c r="B1088" s="65" t="s">
        <v>848</v>
      </c>
      <c r="C1088" s="170" t="s">
        <v>262</v>
      </c>
      <c r="D1088" s="261">
        <v>6708.1799999999994</v>
      </c>
      <c r="E1088" s="297">
        <f t="shared" si="103"/>
        <v>6708.1799999999994</v>
      </c>
      <c r="F1088" s="230" t="s">
        <v>481</v>
      </c>
    </row>
    <row r="1089" spans="1:6" s="26" customFormat="1" ht="14.25" hidden="1" customHeight="1" outlineLevel="1" x14ac:dyDescent="0.25">
      <c r="A1089" s="128" t="s">
        <v>849</v>
      </c>
      <c r="B1089" s="65" t="s">
        <v>850</v>
      </c>
      <c r="C1089" s="170" t="s">
        <v>263</v>
      </c>
      <c r="D1089" s="261">
        <v>33470.519999999997</v>
      </c>
      <c r="E1089" s="297">
        <f t="shared" si="103"/>
        <v>33470.519999999997</v>
      </c>
      <c r="F1089" s="230" t="s">
        <v>481</v>
      </c>
    </row>
    <row r="1090" spans="1:6" s="26" customFormat="1" ht="14.25" hidden="1" customHeight="1" outlineLevel="1" x14ac:dyDescent="0.25">
      <c r="A1090" s="128" t="s">
        <v>305</v>
      </c>
      <c r="B1090" s="65" t="s">
        <v>301</v>
      </c>
      <c r="C1090" s="170" t="s">
        <v>2377</v>
      </c>
      <c r="D1090" s="261">
        <v>681.71999999999991</v>
      </c>
      <c r="E1090" s="297">
        <f t="shared" si="103"/>
        <v>681.71999999999991</v>
      </c>
      <c r="F1090" s="230" t="s">
        <v>481</v>
      </c>
    </row>
    <row r="1091" spans="1:6" s="26" customFormat="1" ht="14.25" hidden="1" customHeight="1" outlineLevel="1" x14ac:dyDescent="0.25">
      <c r="A1091" s="128" t="s">
        <v>851</v>
      </c>
      <c r="B1091" s="65" t="s">
        <v>852</v>
      </c>
      <c r="C1091" s="170" t="s">
        <v>264</v>
      </c>
      <c r="D1091" s="261">
        <v>6708.1799999999994</v>
      </c>
      <c r="E1091" s="297">
        <f t="shared" si="103"/>
        <v>6708.1799999999994</v>
      </c>
      <c r="F1091" s="230" t="s">
        <v>481</v>
      </c>
    </row>
    <row r="1092" spans="1:6" s="26" customFormat="1" ht="14.25" hidden="1" customHeight="1" outlineLevel="1" x14ac:dyDescent="0.25">
      <c r="A1092" s="128" t="s">
        <v>853</v>
      </c>
      <c r="B1092" s="65" t="s">
        <v>854</v>
      </c>
      <c r="C1092" s="170" t="s">
        <v>265</v>
      </c>
      <c r="D1092" s="261">
        <v>33470.519999999997</v>
      </c>
      <c r="E1092" s="297">
        <f t="shared" si="103"/>
        <v>33470.519999999997</v>
      </c>
      <c r="F1092" s="230" t="s">
        <v>481</v>
      </c>
    </row>
    <row r="1093" spans="1:6" s="26" customFormat="1" ht="14.25" hidden="1" customHeight="1" outlineLevel="1" x14ac:dyDescent="0.25">
      <c r="A1093" s="116" t="s">
        <v>306</v>
      </c>
      <c r="B1093" s="33" t="s">
        <v>302</v>
      </c>
      <c r="C1093" s="94" t="s">
        <v>2378</v>
      </c>
      <c r="D1093" s="261">
        <v>833.51999999999987</v>
      </c>
      <c r="E1093" s="297">
        <f t="shared" si="103"/>
        <v>833.51999999999987</v>
      </c>
      <c r="F1093" s="230" t="s">
        <v>481</v>
      </c>
    </row>
    <row r="1094" spans="1:6" s="26" customFormat="1" ht="14.25" hidden="1" customHeight="1" outlineLevel="1" x14ac:dyDescent="0.25">
      <c r="A1094" s="128" t="s">
        <v>855</v>
      </c>
      <c r="B1094" s="65" t="s">
        <v>856</v>
      </c>
      <c r="C1094" s="170" t="s">
        <v>318</v>
      </c>
      <c r="D1094" s="261">
        <v>8195.82</v>
      </c>
      <c r="E1094" s="297">
        <f t="shared" si="103"/>
        <v>8195.82</v>
      </c>
      <c r="F1094" s="230" t="s">
        <v>481</v>
      </c>
    </row>
    <row r="1095" spans="1:6" s="26" customFormat="1" ht="14.25" hidden="1" customHeight="1" outlineLevel="1" x14ac:dyDescent="0.25">
      <c r="A1095" s="128" t="s">
        <v>857</v>
      </c>
      <c r="B1095" s="65" t="s">
        <v>858</v>
      </c>
      <c r="C1095" s="170" t="s">
        <v>319</v>
      </c>
      <c r="D1095" s="261">
        <v>40923.9</v>
      </c>
      <c r="E1095" s="297">
        <f t="shared" si="103"/>
        <v>40923.9</v>
      </c>
      <c r="F1095" s="230" t="s">
        <v>481</v>
      </c>
    </row>
    <row r="1096" spans="1:6" s="26" customFormat="1" ht="14.25" hidden="1" customHeight="1" outlineLevel="1" x14ac:dyDescent="0.25">
      <c r="A1096" s="116" t="s">
        <v>307</v>
      </c>
      <c r="B1096" s="33" t="s">
        <v>303</v>
      </c>
      <c r="C1096" s="174" t="s">
        <v>2379</v>
      </c>
      <c r="D1096" s="261">
        <v>833.51999999999987</v>
      </c>
      <c r="E1096" s="297">
        <f t="shared" si="103"/>
        <v>833.51999999999987</v>
      </c>
      <c r="F1096" s="230" t="s">
        <v>481</v>
      </c>
    </row>
    <row r="1097" spans="1:6" s="26" customFormat="1" ht="14.25" hidden="1" customHeight="1" outlineLevel="1" x14ac:dyDescent="0.25">
      <c r="A1097" s="128" t="s">
        <v>859</v>
      </c>
      <c r="B1097" s="65" t="s">
        <v>860</v>
      </c>
      <c r="C1097" s="170" t="s">
        <v>145</v>
      </c>
      <c r="D1097" s="261">
        <v>8195.82</v>
      </c>
      <c r="E1097" s="297">
        <f t="shared" si="103"/>
        <v>8195.82</v>
      </c>
      <c r="F1097" s="230" t="s">
        <v>481</v>
      </c>
    </row>
    <row r="1098" spans="1:6" s="26" customFormat="1" ht="14.25" hidden="1" customHeight="1" outlineLevel="1" x14ac:dyDescent="0.25">
      <c r="A1098" s="128" t="s">
        <v>861</v>
      </c>
      <c r="B1098" s="65" t="s">
        <v>862</v>
      </c>
      <c r="C1098" s="170" t="s">
        <v>146</v>
      </c>
      <c r="D1098" s="261">
        <v>40923.9</v>
      </c>
      <c r="E1098" s="297">
        <f t="shared" si="103"/>
        <v>40923.9</v>
      </c>
      <c r="F1098" s="230" t="s">
        <v>481</v>
      </c>
    </row>
    <row r="1099" spans="1:6" s="26" customFormat="1" ht="14.25" hidden="1" customHeight="1" outlineLevel="1" x14ac:dyDescent="0.25">
      <c r="A1099" s="152" t="s">
        <v>645</v>
      </c>
      <c r="B1099" s="33" t="s">
        <v>253</v>
      </c>
      <c r="C1099" s="163" t="s">
        <v>2163</v>
      </c>
      <c r="D1099" s="261">
        <v>757.61999999999989</v>
      </c>
      <c r="E1099" s="297">
        <f t="shared" si="103"/>
        <v>757.61999999999989</v>
      </c>
      <c r="F1099" s="230" t="s">
        <v>481</v>
      </c>
    </row>
    <row r="1100" spans="1:6" s="26" customFormat="1" ht="14.25" hidden="1" customHeight="1" outlineLevel="1" x14ac:dyDescent="0.25">
      <c r="A1100" s="153" t="s">
        <v>621</v>
      </c>
      <c r="B1100" s="67" t="s">
        <v>905</v>
      </c>
      <c r="C1100" s="177" t="s">
        <v>1018</v>
      </c>
      <c r="D1100" s="261">
        <v>7436.8199999999988</v>
      </c>
      <c r="E1100" s="297">
        <f t="shared" si="103"/>
        <v>7436.8199999999988</v>
      </c>
      <c r="F1100" s="230" t="s">
        <v>481</v>
      </c>
    </row>
    <row r="1101" spans="1:6" s="26" customFormat="1" ht="14.25" hidden="1" customHeight="1" outlineLevel="1" x14ac:dyDescent="0.25">
      <c r="A1101" s="152" t="s">
        <v>646</v>
      </c>
      <c r="B1101" s="33" t="s">
        <v>254</v>
      </c>
      <c r="C1101" s="163" t="s">
        <v>973</v>
      </c>
      <c r="D1101" s="261">
        <v>818.33999999999992</v>
      </c>
      <c r="E1101" s="297">
        <f t="shared" si="103"/>
        <v>818.33999999999992</v>
      </c>
      <c r="F1101" s="230" t="s">
        <v>481</v>
      </c>
    </row>
    <row r="1102" spans="1:6" s="26" customFormat="1" ht="14.25" hidden="1" customHeight="1" outlineLevel="1" x14ac:dyDescent="0.25">
      <c r="A1102" s="153" t="s">
        <v>622</v>
      </c>
      <c r="B1102" s="67" t="s">
        <v>329</v>
      </c>
      <c r="C1102" s="177" t="s">
        <v>479</v>
      </c>
      <c r="D1102" s="261">
        <v>8044.0199999999986</v>
      </c>
      <c r="E1102" s="297">
        <f t="shared" si="103"/>
        <v>8044.0199999999986</v>
      </c>
      <c r="F1102" s="230" t="s">
        <v>481</v>
      </c>
    </row>
    <row r="1103" spans="1:6" s="26" customFormat="1" ht="14.25" hidden="1" customHeight="1" outlineLevel="1" x14ac:dyDescent="0.25">
      <c r="A1103" s="116" t="s">
        <v>815</v>
      </c>
      <c r="B1103" s="33" t="s">
        <v>653</v>
      </c>
      <c r="C1103" s="94" t="s">
        <v>2380</v>
      </c>
      <c r="D1103" s="261">
        <v>441.59999999999997</v>
      </c>
      <c r="E1103" s="297">
        <f t="shared" si="103"/>
        <v>441.59999999999997</v>
      </c>
      <c r="F1103" s="230" t="s">
        <v>481</v>
      </c>
    </row>
    <row r="1104" spans="1:6" s="26" customFormat="1" ht="14.25" hidden="1" customHeight="1" outlineLevel="1" x14ac:dyDescent="0.25">
      <c r="A1104" s="128" t="s">
        <v>285</v>
      </c>
      <c r="B1104" s="65" t="s">
        <v>47</v>
      </c>
      <c r="C1104" s="170" t="s">
        <v>478</v>
      </c>
      <c r="D1104" s="261">
        <v>4337.7999999999993</v>
      </c>
      <c r="E1104" s="297">
        <f t="shared" si="103"/>
        <v>4337.7999999999993</v>
      </c>
      <c r="F1104" s="230" t="s">
        <v>481</v>
      </c>
    </row>
    <row r="1105" spans="1:6" s="26" customFormat="1" ht="14.25" hidden="1" customHeight="1" outlineLevel="1" x14ac:dyDescent="0.25">
      <c r="A1105" s="128" t="s">
        <v>865</v>
      </c>
      <c r="B1105" s="65" t="s">
        <v>866</v>
      </c>
      <c r="C1105" s="170" t="s">
        <v>199</v>
      </c>
      <c r="D1105" s="261">
        <v>5994.7199999999993</v>
      </c>
      <c r="E1105" s="297">
        <f t="shared" si="103"/>
        <v>5994.7199999999993</v>
      </c>
      <c r="F1105" s="230" t="s">
        <v>481</v>
      </c>
    </row>
    <row r="1106" spans="1:6" s="26" customFormat="1" ht="14.25" hidden="1" customHeight="1" outlineLevel="1" x14ac:dyDescent="0.25">
      <c r="A1106" s="128" t="s">
        <v>931</v>
      </c>
      <c r="B1106" s="65" t="s">
        <v>932</v>
      </c>
      <c r="C1106" s="170" t="s">
        <v>2164</v>
      </c>
      <c r="D1106" s="261">
        <v>2427.4199999999996</v>
      </c>
      <c r="E1106" s="297">
        <f t="shared" si="103"/>
        <v>2427.4199999999996</v>
      </c>
      <c r="F1106" s="230" t="s">
        <v>481</v>
      </c>
    </row>
    <row r="1107" spans="1:6" s="26" customFormat="1" ht="14.25" hidden="1" customHeight="1" outlineLevel="1" x14ac:dyDescent="0.25">
      <c r="A1107" s="116" t="s">
        <v>313</v>
      </c>
      <c r="B1107" s="33" t="s">
        <v>309</v>
      </c>
      <c r="C1107" s="178" t="s">
        <v>2381</v>
      </c>
      <c r="D1107" s="261">
        <v>666.53999999999985</v>
      </c>
      <c r="E1107" s="297">
        <f t="shared" si="103"/>
        <v>666.53999999999985</v>
      </c>
      <c r="F1107" s="230" t="s">
        <v>481</v>
      </c>
    </row>
    <row r="1108" spans="1:6" s="26" customFormat="1" ht="14.25" hidden="1" customHeight="1" outlineLevel="1" x14ac:dyDescent="0.25">
      <c r="A1108" s="128" t="s">
        <v>863</v>
      </c>
      <c r="B1108" s="65" t="s">
        <v>864</v>
      </c>
      <c r="C1108" s="170" t="s">
        <v>200</v>
      </c>
      <c r="D1108" s="261">
        <v>6601.9199999999992</v>
      </c>
      <c r="E1108" s="297">
        <f t="shared" si="103"/>
        <v>6601.9199999999992</v>
      </c>
      <c r="F1108" s="230" t="s">
        <v>481</v>
      </c>
    </row>
    <row r="1109" spans="1:6" s="26" customFormat="1" ht="14.25" hidden="1" customHeight="1" outlineLevel="1" x14ac:dyDescent="0.25">
      <c r="A1109" s="128" t="s">
        <v>867</v>
      </c>
      <c r="B1109" s="65" t="s">
        <v>868</v>
      </c>
      <c r="C1109" s="179" t="s">
        <v>260</v>
      </c>
      <c r="D1109" s="261">
        <v>7512.7199999999993</v>
      </c>
      <c r="E1109" s="297">
        <f t="shared" si="103"/>
        <v>7512.7199999999993</v>
      </c>
      <c r="F1109" s="230" t="s">
        <v>481</v>
      </c>
    </row>
    <row r="1110" spans="1:6" s="26" customFormat="1" ht="14.25" hidden="1" customHeight="1" outlineLevel="1" x14ac:dyDescent="0.25">
      <c r="A1110" s="128" t="s">
        <v>933</v>
      </c>
      <c r="B1110" s="65" t="s">
        <v>934</v>
      </c>
      <c r="C1110" s="170" t="s">
        <v>2165</v>
      </c>
      <c r="D1110" s="261">
        <v>3034.62</v>
      </c>
      <c r="E1110" s="297">
        <f t="shared" si="103"/>
        <v>3034.62</v>
      </c>
      <c r="F1110" s="230" t="s">
        <v>481</v>
      </c>
    </row>
    <row r="1111" spans="1:6" s="26" customFormat="1" ht="14.25" hidden="1" customHeight="1" outlineLevel="1" x14ac:dyDescent="0.25">
      <c r="A1111" s="116" t="s">
        <v>315</v>
      </c>
      <c r="B1111" s="33" t="s">
        <v>311</v>
      </c>
      <c r="C1111" s="163" t="s">
        <v>2382</v>
      </c>
      <c r="D1111" s="261">
        <v>818.33999999999992</v>
      </c>
      <c r="E1111" s="297">
        <f t="shared" si="103"/>
        <v>818.33999999999992</v>
      </c>
      <c r="F1111" s="230" t="s">
        <v>481</v>
      </c>
    </row>
    <row r="1112" spans="1:6" s="26" customFormat="1" ht="14.25" hidden="1" customHeight="1" outlineLevel="1" x14ac:dyDescent="0.25">
      <c r="A1112" s="128" t="s">
        <v>869</v>
      </c>
      <c r="B1112" s="65" t="s">
        <v>870</v>
      </c>
      <c r="C1112" s="177" t="s">
        <v>261</v>
      </c>
      <c r="D1112" s="261">
        <v>8119.9199999999992</v>
      </c>
      <c r="E1112" s="297">
        <f t="shared" si="103"/>
        <v>8119.9199999999992</v>
      </c>
      <c r="F1112" s="230" t="s">
        <v>481</v>
      </c>
    </row>
    <row r="1113" spans="1:6" ht="14.25" hidden="1" customHeight="1" outlineLevel="1" x14ac:dyDescent="0.25">
      <c r="A1113" s="147" t="s">
        <v>456</v>
      </c>
      <c r="B1113" s="98" t="s">
        <v>316</v>
      </c>
      <c r="C1113" s="169" t="s">
        <v>2383</v>
      </c>
      <c r="D1113" s="261">
        <v>909.41999999999985</v>
      </c>
      <c r="E1113" s="297">
        <f t="shared" si="103"/>
        <v>909.41999999999985</v>
      </c>
      <c r="F1113" s="230" t="s">
        <v>481</v>
      </c>
    </row>
    <row r="1114" spans="1:6" ht="14.25" hidden="1" customHeight="1" outlineLevel="1" x14ac:dyDescent="0.25">
      <c r="A1114" s="139" t="s">
        <v>935</v>
      </c>
      <c r="B1114" s="68" t="s">
        <v>936</v>
      </c>
      <c r="C1114" s="167" t="s">
        <v>42</v>
      </c>
      <c r="D1114" s="261">
        <v>8939.64</v>
      </c>
      <c r="E1114" s="297">
        <f t="shared" si="103"/>
        <v>8939.64</v>
      </c>
      <c r="F1114" s="230" t="s">
        <v>481</v>
      </c>
    </row>
    <row r="1115" spans="1:6" ht="14.25" hidden="1" customHeight="1" outlineLevel="1" x14ac:dyDescent="0.25">
      <c r="A1115" s="147" t="s">
        <v>457</v>
      </c>
      <c r="B1115" s="55" t="s">
        <v>317</v>
      </c>
      <c r="C1115" s="169" t="s">
        <v>974</v>
      </c>
      <c r="D1115" s="261">
        <v>970.13999999999987</v>
      </c>
      <c r="E1115" s="297">
        <f t="shared" si="103"/>
        <v>970.13999999999987</v>
      </c>
      <c r="F1115" s="230" t="s">
        <v>481</v>
      </c>
    </row>
    <row r="1116" spans="1:6" ht="14.25" hidden="1" customHeight="1" outlineLevel="1" x14ac:dyDescent="0.25">
      <c r="A1116" s="139" t="s">
        <v>937</v>
      </c>
      <c r="B1116" s="68" t="s">
        <v>938</v>
      </c>
      <c r="C1116" s="167" t="s">
        <v>43</v>
      </c>
      <c r="D1116" s="261">
        <v>9531.659999999998</v>
      </c>
      <c r="E1116" s="297">
        <f t="shared" si="103"/>
        <v>9531.659999999998</v>
      </c>
      <c r="F1116" s="230" t="s">
        <v>481</v>
      </c>
    </row>
    <row r="1117" spans="1:6" ht="14.25" hidden="1" customHeight="1" outlineLevel="1" x14ac:dyDescent="0.25">
      <c r="A1117" s="124" t="s">
        <v>409</v>
      </c>
      <c r="B1117" s="24" t="s">
        <v>404</v>
      </c>
      <c r="C1117" s="169" t="s">
        <v>2384</v>
      </c>
      <c r="D1117" s="261">
        <v>738.04499999999996</v>
      </c>
      <c r="E1117" s="297">
        <f t="shared" si="103"/>
        <v>738.04499999999996</v>
      </c>
      <c r="F1117" s="230" t="s">
        <v>481</v>
      </c>
    </row>
    <row r="1118" spans="1:6" ht="14.25" hidden="1" customHeight="1" outlineLevel="1" x14ac:dyDescent="0.25">
      <c r="A1118" s="157" t="s">
        <v>368</v>
      </c>
      <c r="B1118" s="57" t="s">
        <v>366</v>
      </c>
      <c r="C1118" s="180" t="s">
        <v>639</v>
      </c>
      <c r="D1118" s="261">
        <v>7240.6950000000006</v>
      </c>
      <c r="E1118" s="297">
        <f t="shared" si="103"/>
        <v>7240.6950000000006</v>
      </c>
      <c r="F1118" s="230" t="s">
        <v>481</v>
      </c>
    </row>
    <row r="1119" spans="1:6" ht="14.25" hidden="1" customHeight="1" outlineLevel="1" x14ac:dyDescent="0.25">
      <c r="A1119" s="157" t="s">
        <v>369</v>
      </c>
      <c r="B1119" s="57" t="s">
        <v>367</v>
      </c>
      <c r="C1119" s="180" t="s">
        <v>640</v>
      </c>
      <c r="D1119" s="261">
        <v>7240.6950000000006</v>
      </c>
      <c r="E1119" s="297">
        <f t="shared" si="103"/>
        <v>7240.6950000000006</v>
      </c>
      <c r="F1119" s="230" t="s">
        <v>481</v>
      </c>
    </row>
    <row r="1120" spans="1:6" ht="14.25" hidden="1" customHeight="1" outlineLevel="1" x14ac:dyDescent="0.25">
      <c r="A1120" s="124" t="s">
        <v>95</v>
      </c>
      <c r="B1120" s="24" t="s">
        <v>405</v>
      </c>
      <c r="C1120" s="169" t="s">
        <v>2385</v>
      </c>
      <c r="D1120" s="261">
        <v>738.04499999999996</v>
      </c>
      <c r="E1120" s="297">
        <f t="shared" si="103"/>
        <v>738.04499999999996</v>
      </c>
      <c r="F1120" s="230" t="s">
        <v>481</v>
      </c>
    </row>
    <row r="1121" spans="1:6" ht="14.25" hidden="1" customHeight="1" outlineLevel="1" x14ac:dyDescent="0.25">
      <c r="A1121" s="157" t="s">
        <v>364</v>
      </c>
      <c r="B1121" s="57" t="s">
        <v>362</v>
      </c>
      <c r="C1121" s="180" t="s">
        <v>641</v>
      </c>
      <c r="D1121" s="261">
        <v>7240.6950000000006</v>
      </c>
      <c r="E1121" s="297">
        <f t="shared" si="103"/>
        <v>7240.6950000000006</v>
      </c>
      <c r="F1121" s="230" t="s">
        <v>481</v>
      </c>
    </row>
    <row r="1122" spans="1:6" ht="14.25" hidden="1" customHeight="1" outlineLevel="1" x14ac:dyDescent="0.25">
      <c r="A1122" s="157" t="s">
        <v>365</v>
      </c>
      <c r="B1122" s="57" t="s">
        <v>363</v>
      </c>
      <c r="C1122" s="180" t="s">
        <v>642</v>
      </c>
      <c r="D1122" s="261">
        <v>7240.6950000000006</v>
      </c>
      <c r="E1122" s="297">
        <f t="shared" si="103"/>
        <v>7240.6950000000006</v>
      </c>
      <c r="F1122" s="230" t="s">
        <v>481</v>
      </c>
    </row>
    <row r="1123" spans="1:6" ht="14.25" hidden="1" customHeight="1" outlineLevel="1" x14ac:dyDescent="0.25">
      <c r="A1123" s="124" t="s">
        <v>96</v>
      </c>
      <c r="B1123" s="24" t="s">
        <v>406</v>
      </c>
      <c r="C1123" s="169" t="s">
        <v>2386</v>
      </c>
      <c r="D1123" s="261">
        <v>772.69500000000005</v>
      </c>
      <c r="E1123" s="297">
        <f t="shared" si="103"/>
        <v>772.69500000000005</v>
      </c>
      <c r="F1123" s="230" t="s">
        <v>481</v>
      </c>
    </row>
    <row r="1124" spans="1:6" ht="14.25" hidden="1" customHeight="1" outlineLevel="1" x14ac:dyDescent="0.25">
      <c r="A1124" s="157" t="s">
        <v>370</v>
      </c>
      <c r="B1124" s="57" t="s">
        <v>372</v>
      </c>
      <c r="C1124" s="180" t="s">
        <v>13</v>
      </c>
      <c r="D1124" s="261">
        <v>7575.6450000000004</v>
      </c>
      <c r="E1124" s="297">
        <f t="shared" si="103"/>
        <v>7575.6450000000004</v>
      </c>
      <c r="F1124" s="230" t="s">
        <v>481</v>
      </c>
    </row>
    <row r="1125" spans="1:6" ht="14.25" hidden="1" customHeight="1" outlineLevel="1" x14ac:dyDescent="0.25">
      <c r="A1125" s="157" t="s">
        <v>371</v>
      </c>
      <c r="B1125" s="57" t="s">
        <v>391</v>
      </c>
      <c r="C1125" s="180" t="s">
        <v>638</v>
      </c>
      <c r="D1125" s="261">
        <v>7575.6450000000004</v>
      </c>
      <c r="E1125" s="297">
        <f t="shared" si="103"/>
        <v>7575.6450000000004</v>
      </c>
      <c r="F1125" s="230" t="s">
        <v>481</v>
      </c>
    </row>
    <row r="1126" spans="1:6" ht="14.25" hidden="1" customHeight="1" outlineLevel="1" x14ac:dyDescent="0.25">
      <c r="A1126" s="124" t="s">
        <v>540</v>
      </c>
      <c r="B1126" s="24" t="s">
        <v>407</v>
      </c>
      <c r="C1126" s="169" t="s">
        <v>2387</v>
      </c>
      <c r="D1126" s="261">
        <v>772.69500000000005</v>
      </c>
      <c r="E1126" s="297">
        <f t="shared" si="103"/>
        <v>772.69500000000005</v>
      </c>
      <c r="F1126" s="230" t="s">
        <v>481</v>
      </c>
    </row>
    <row r="1127" spans="1:6" ht="14.25" hidden="1" customHeight="1" outlineLevel="1" x14ac:dyDescent="0.25">
      <c r="A1127" s="157" t="s">
        <v>979</v>
      </c>
      <c r="B1127" s="57" t="s">
        <v>977</v>
      </c>
      <c r="C1127" s="180" t="s">
        <v>688</v>
      </c>
      <c r="D1127" s="261">
        <v>7575.6450000000004</v>
      </c>
      <c r="E1127" s="297">
        <f t="shared" si="103"/>
        <v>7575.6450000000004</v>
      </c>
      <c r="F1127" s="230" t="s">
        <v>481</v>
      </c>
    </row>
    <row r="1128" spans="1:6" ht="14.25" hidden="1" customHeight="1" outlineLevel="1" x14ac:dyDescent="0.25">
      <c r="A1128" s="157" t="s">
        <v>980</v>
      </c>
      <c r="B1128" s="57" t="s">
        <v>978</v>
      </c>
      <c r="C1128" s="180" t="s">
        <v>689</v>
      </c>
      <c r="D1128" s="261">
        <v>7575.6450000000004</v>
      </c>
      <c r="E1128" s="297">
        <f t="shared" si="103"/>
        <v>7575.6450000000004</v>
      </c>
      <c r="F1128" s="230" t="s">
        <v>481</v>
      </c>
    </row>
    <row r="1129" spans="1:6" ht="14.25" hidden="1" customHeight="1" outlineLevel="1" x14ac:dyDescent="0.25">
      <c r="A1129" s="124" t="s">
        <v>1357</v>
      </c>
      <c r="B1129" s="24" t="s">
        <v>1355</v>
      </c>
      <c r="C1129" s="101" t="s">
        <v>2388</v>
      </c>
      <c r="D1129" s="261">
        <v>909.41999999999985</v>
      </c>
      <c r="E1129" s="297">
        <f t="shared" si="103"/>
        <v>909.41999999999985</v>
      </c>
      <c r="F1129" s="230" t="s">
        <v>481</v>
      </c>
    </row>
    <row r="1130" spans="1:6" ht="14.25" hidden="1" customHeight="1" outlineLevel="1" x14ac:dyDescent="0.25">
      <c r="A1130" s="124" t="s">
        <v>1358</v>
      </c>
      <c r="B1130" s="24" t="s">
        <v>1356</v>
      </c>
      <c r="C1130" s="101" t="s">
        <v>2389</v>
      </c>
      <c r="D1130" s="261">
        <v>1061.22</v>
      </c>
      <c r="E1130" s="297">
        <f t="shared" si="103"/>
        <v>1061.22</v>
      </c>
      <c r="F1130" s="230" t="s">
        <v>481</v>
      </c>
    </row>
    <row r="1131" spans="1:6" ht="14.25" hidden="1" customHeight="1" outlineLevel="1" x14ac:dyDescent="0.25">
      <c r="A1131" s="118" t="s">
        <v>1189</v>
      </c>
      <c r="B1131" s="32" t="s">
        <v>1187</v>
      </c>
      <c r="C1131" s="101" t="s">
        <v>2390</v>
      </c>
      <c r="D1131" s="261">
        <v>1137.1199999999999</v>
      </c>
      <c r="E1131" s="297">
        <f t="shared" si="103"/>
        <v>1137.1199999999999</v>
      </c>
      <c r="F1131" s="230" t="s">
        <v>481</v>
      </c>
    </row>
    <row r="1132" spans="1:6" ht="14.25" hidden="1" customHeight="1" outlineLevel="1" x14ac:dyDescent="0.25">
      <c r="A1132" s="118" t="s">
        <v>1353</v>
      </c>
      <c r="B1132" s="32" t="s">
        <v>1351</v>
      </c>
      <c r="C1132" s="101" t="s">
        <v>2391</v>
      </c>
      <c r="D1132" s="261">
        <v>1137.1199999999999</v>
      </c>
      <c r="E1132" s="297">
        <f t="shared" si="103"/>
        <v>1137.1199999999999</v>
      </c>
      <c r="F1132" s="230" t="s">
        <v>481</v>
      </c>
    </row>
    <row r="1133" spans="1:6" ht="14.25" hidden="1" customHeight="1" outlineLevel="1" x14ac:dyDescent="0.25">
      <c r="A1133" s="118" t="s">
        <v>1354</v>
      </c>
      <c r="B1133" s="32" t="s">
        <v>1352</v>
      </c>
      <c r="C1133" s="100" t="s">
        <v>2392</v>
      </c>
      <c r="D1133" s="261">
        <v>1288.9199999999998</v>
      </c>
      <c r="E1133" s="297">
        <f t="shared" si="103"/>
        <v>1288.9199999999998</v>
      </c>
      <c r="F1133" s="230" t="s">
        <v>481</v>
      </c>
    </row>
    <row r="1134" spans="1:6" ht="14.25" hidden="1" customHeight="1" outlineLevel="1" x14ac:dyDescent="0.25">
      <c r="A1134" s="124" t="s">
        <v>69</v>
      </c>
      <c r="B1134" s="24" t="s">
        <v>65</v>
      </c>
      <c r="C1134" s="169" t="s">
        <v>2393</v>
      </c>
      <c r="D1134" s="261">
        <v>841.995</v>
      </c>
      <c r="E1134" s="297">
        <f t="shared" si="103"/>
        <v>841.995</v>
      </c>
      <c r="F1134" s="230" t="s">
        <v>481</v>
      </c>
    </row>
    <row r="1135" spans="1:6" ht="14.25" hidden="1" customHeight="1" outlineLevel="1" x14ac:dyDescent="0.25">
      <c r="A1135" s="124" t="s">
        <v>68</v>
      </c>
      <c r="B1135" s="24" t="s">
        <v>64</v>
      </c>
      <c r="C1135" s="169" t="s">
        <v>2394</v>
      </c>
      <c r="D1135" s="261">
        <v>841.995</v>
      </c>
      <c r="E1135" s="297">
        <f t="shared" si="103"/>
        <v>841.995</v>
      </c>
      <c r="F1135" s="230" t="s">
        <v>481</v>
      </c>
    </row>
    <row r="1136" spans="1:6" ht="14.25" hidden="1" customHeight="1" outlineLevel="1" x14ac:dyDescent="0.25">
      <c r="A1136" s="157" t="s">
        <v>989</v>
      </c>
      <c r="B1136" s="57" t="s">
        <v>991</v>
      </c>
      <c r="C1136" s="180" t="s">
        <v>690</v>
      </c>
      <c r="D1136" s="261">
        <v>8257.0949999999993</v>
      </c>
      <c r="E1136" s="297">
        <f t="shared" si="103"/>
        <v>8257.0949999999993</v>
      </c>
      <c r="F1136" s="230" t="s">
        <v>481</v>
      </c>
    </row>
    <row r="1137" spans="1:6" ht="14.25" hidden="1" customHeight="1" outlineLevel="1" x14ac:dyDescent="0.25">
      <c r="A1137" s="157" t="s">
        <v>990</v>
      </c>
      <c r="B1137" s="57" t="s">
        <v>992</v>
      </c>
      <c r="C1137" s="180" t="s">
        <v>691</v>
      </c>
      <c r="D1137" s="261">
        <v>8257.0949999999993</v>
      </c>
      <c r="E1137" s="297">
        <f t="shared" si="103"/>
        <v>8257.0949999999993</v>
      </c>
      <c r="F1137" s="230" t="s">
        <v>481</v>
      </c>
    </row>
    <row r="1138" spans="1:6" ht="14.25" hidden="1" customHeight="1" outlineLevel="1" x14ac:dyDescent="0.25">
      <c r="A1138" s="157" t="s">
        <v>995</v>
      </c>
      <c r="B1138" s="57" t="s">
        <v>993</v>
      </c>
      <c r="C1138" s="180" t="s">
        <v>196</v>
      </c>
      <c r="D1138" s="261">
        <v>8257.0949999999993</v>
      </c>
      <c r="E1138" s="297">
        <f t="shared" si="103"/>
        <v>8257.0949999999993</v>
      </c>
      <c r="F1138" s="230" t="s">
        <v>481</v>
      </c>
    </row>
    <row r="1139" spans="1:6" ht="14.25" hidden="1" customHeight="1" outlineLevel="1" x14ac:dyDescent="0.25">
      <c r="A1139" s="157" t="s">
        <v>996</v>
      </c>
      <c r="B1139" s="57" t="s">
        <v>994</v>
      </c>
      <c r="C1139" s="180" t="s">
        <v>636</v>
      </c>
      <c r="D1139" s="261">
        <v>8257.0949999999993</v>
      </c>
      <c r="E1139" s="297">
        <f t="shared" si="103"/>
        <v>8257.0949999999993</v>
      </c>
      <c r="F1139" s="230" t="s">
        <v>481</v>
      </c>
    </row>
    <row r="1140" spans="1:6" s="26" customFormat="1" ht="14.25" hidden="1" customHeight="1" outlineLevel="1" x14ac:dyDescent="0.25">
      <c r="A1140" s="142" t="s">
        <v>1261</v>
      </c>
      <c r="B1140" s="33" t="s">
        <v>1260</v>
      </c>
      <c r="C1140" s="163" t="s">
        <v>2395</v>
      </c>
      <c r="D1140" s="261">
        <v>757.61999999999989</v>
      </c>
      <c r="E1140" s="297">
        <f t="shared" si="103"/>
        <v>757.61999999999989</v>
      </c>
      <c r="F1140" s="230" t="s">
        <v>481</v>
      </c>
    </row>
    <row r="1141" spans="1:6" ht="14.25" hidden="1" customHeight="1" outlineLevel="1" x14ac:dyDescent="0.25">
      <c r="A1141" s="124" t="s">
        <v>70</v>
      </c>
      <c r="B1141" s="24" t="s">
        <v>66</v>
      </c>
      <c r="C1141" s="169" t="s">
        <v>2396</v>
      </c>
      <c r="D1141" s="261">
        <v>876.64499999999998</v>
      </c>
      <c r="E1141" s="297">
        <f t="shared" si="103"/>
        <v>876.64499999999998</v>
      </c>
      <c r="F1141" s="230" t="s">
        <v>481</v>
      </c>
    </row>
    <row r="1142" spans="1:6" ht="14.25" hidden="1" customHeight="1" outlineLevel="1" x14ac:dyDescent="0.25">
      <c r="A1142" s="157" t="s">
        <v>999</v>
      </c>
      <c r="B1142" s="57" t="s">
        <v>997</v>
      </c>
      <c r="C1142" s="180" t="s">
        <v>686</v>
      </c>
      <c r="D1142" s="261">
        <v>8603.5949999999993</v>
      </c>
      <c r="E1142" s="297">
        <f t="shared" si="103"/>
        <v>8603.5949999999993</v>
      </c>
      <c r="F1142" s="230" t="s">
        <v>481</v>
      </c>
    </row>
    <row r="1143" spans="1:6" ht="14.25" hidden="1" customHeight="1" outlineLevel="1" x14ac:dyDescent="0.25">
      <c r="A1143" s="157" t="s">
        <v>1000</v>
      </c>
      <c r="B1143" s="57" t="s">
        <v>998</v>
      </c>
      <c r="C1143" s="180" t="s">
        <v>687</v>
      </c>
      <c r="D1143" s="261">
        <v>8603.5949999999993</v>
      </c>
      <c r="E1143" s="297">
        <f t="shared" si="103"/>
        <v>8603.5949999999993</v>
      </c>
      <c r="F1143" s="230" t="s">
        <v>481</v>
      </c>
    </row>
    <row r="1144" spans="1:6" ht="14.25" hidden="1" customHeight="1" outlineLevel="1" x14ac:dyDescent="0.25">
      <c r="A1144" s="124" t="s">
        <v>71</v>
      </c>
      <c r="B1144" s="24" t="s">
        <v>67</v>
      </c>
      <c r="C1144" s="169" t="s">
        <v>2397</v>
      </c>
      <c r="D1144" s="261">
        <v>876.64499999999998</v>
      </c>
      <c r="E1144" s="297">
        <f t="shared" si="103"/>
        <v>876.64499999999998</v>
      </c>
      <c r="F1144" s="230" t="s">
        <v>481</v>
      </c>
    </row>
    <row r="1145" spans="1:6" ht="14.25" hidden="1" customHeight="1" outlineLevel="1" x14ac:dyDescent="0.25">
      <c r="A1145" s="157" t="s">
        <v>1003</v>
      </c>
      <c r="B1145" s="57" t="s">
        <v>1001</v>
      </c>
      <c r="C1145" s="180" t="s">
        <v>562</v>
      </c>
      <c r="D1145" s="261">
        <v>8603.5949999999993</v>
      </c>
      <c r="E1145" s="297">
        <f t="shared" ref="E1145:E1208" si="104">D1145*(1-$E$5)</f>
        <v>8603.5949999999993</v>
      </c>
      <c r="F1145" s="230" t="s">
        <v>481</v>
      </c>
    </row>
    <row r="1146" spans="1:6" ht="14.25" hidden="1" customHeight="1" outlineLevel="1" x14ac:dyDescent="0.25">
      <c r="A1146" s="157" t="s">
        <v>1004</v>
      </c>
      <c r="B1146" s="57" t="s">
        <v>1002</v>
      </c>
      <c r="C1146" s="180" t="s">
        <v>195</v>
      </c>
      <c r="D1146" s="261">
        <v>8603.5949999999993</v>
      </c>
      <c r="E1146" s="297">
        <f t="shared" si="104"/>
        <v>8603.5949999999993</v>
      </c>
      <c r="F1146" s="230" t="s">
        <v>481</v>
      </c>
    </row>
    <row r="1147" spans="1:6" ht="14.25" hidden="1" customHeight="1" outlineLevel="1" x14ac:dyDescent="0.25">
      <c r="A1147" s="124" t="s">
        <v>643</v>
      </c>
      <c r="B1147" s="24" t="s">
        <v>644</v>
      </c>
      <c r="C1147" s="169" t="s">
        <v>2398</v>
      </c>
      <c r="D1147" s="261">
        <v>1455.8999999999999</v>
      </c>
      <c r="E1147" s="297">
        <f t="shared" si="104"/>
        <v>1455.8999999999999</v>
      </c>
      <c r="F1147" s="230" t="s">
        <v>481</v>
      </c>
    </row>
    <row r="1148" spans="1:6" ht="14.25" hidden="1" customHeight="1" outlineLevel="1" x14ac:dyDescent="0.25">
      <c r="A1148" s="124" t="s">
        <v>270</v>
      </c>
      <c r="B1148" s="24" t="s">
        <v>271</v>
      </c>
      <c r="C1148" s="101" t="s">
        <v>2399</v>
      </c>
      <c r="D1148" s="261">
        <v>1516.62</v>
      </c>
      <c r="E1148" s="297">
        <f t="shared" si="104"/>
        <v>1516.62</v>
      </c>
      <c r="F1148" s="230" t="s">
        <v>481</v>
      </c>
    </row>
    <row r="1149" spans="1:6" ht="14.25" hidden="1" customHeight="1" outlineLevel="1" x14ac:dyDescent="0.25">
      <c r="A1149" s="118" t="s">
        <v>553</v>
      </c>
      <c r="B1149" s="32" t="s">
        <v>554</v>
      </c>
      <c r="C1149" s="169" t="s">
        <v>2400</v>
      </c>
      <c r="D1149" s="261">
        <v>1759.5</v>
      </c>
      <c r="E1149" s="297">
        <f t="shared" si="104"/>
        <v>1759.5</v>
      </c>
      <c r="F1149" s="230" t="s">
        <v>481</v>
      </c>
    </row>
    <row r="1150" spans="1:6" ht="14.25" hidden="1" customHeight="1" outlineLevel="1" x14ac:dyDescent="0.25">
      <c r="A1150" s="118" t="s">
        <v>74</v>
      </c>
      <c r="B1150" s="32" t="s">
        <v>72</v>
      </c>
      <c r="C1150" s="169" t="s">
        <v>2401</v>
      </c>
      <c r="D1150" s="261">
        <v>1026.7950000000001</v>
      </c>
      <c r="E1150" s="297">
        <f t="shared" si="104"/>
        <v>1026.7950000000001</v>
      </c>
      <c r="F1150" s="230" t="s">
        <v>481</v>
      </c>
    </row>
    <row r="1151" spans="1:6" ht="14.25" hidden="1" customHeight="1" outlineLevel="1" x14ac:dyDescent="0.25">
      <c r="A1151" s="158" t="s">
        <v>1007</v>
      </c>
      <c r="B1151" s="56" t="s">
        <v>1005</v>
      </c>
      <c r="C1151" s="180" t="s">
        <v>555</v>
      </c>
      <c r="D1151" s="261">
        <v>4041.3450000000003</v>
      </c>
      <c r="E1151" s="297">
        <f t="shared" si="104"/>
        <v>4041.3450000000003</v>
      </c>
      <c r="F1151" s="230" t="s">
        <v>481</v>
      </c>
    </row>
    <row r="1152" spans="1:6" ht="14.25" hidden="1" customHeight="1" outlineLevel="1" x14ac:dyDescent="0.25">
      <c r="A1152" s="158" t="s">
        <v>1008</v>
      </c>
      <c r="B1152" s="56" t="s">
        <v>1006</v>
      </c>
      <c r="C1152" s="180" t="s">
        <v>557</v>
      </c>
      <c r="D1152" s="261">
        <v>4041.3450000000003</v>
      </c>
      <c r="E1152" s="297">
        <f t="shared" si="104"/>
        <v>4041.3450000000003</v>
      </c>
      <c r="F1152" s="230" t="s">
        <v>481</v>
      </c>
    </row>
    <row r="1153" spans="1:6" ht="14.25" hidden="1" customHeight="1" outlineLevel="1" x14ac:dyDescent="0.25">
      <c r="A1153" s="118" t="s">
        <v>75</v>
      </c>
      <c r="B1153" s="32" t="s">
        <v>73</v>
      </c>
      <c r="C1153" s="169" t="s">
        <v>2402</v>
      </c>
      <c r="D1153" s="261">
        <v>1026.7950000000001</v>
      </c>
      <c r="E1153" s="297">
        <f t="shared" si="104"/>
        <v>1026.7950000000001</v>
      </c>
      <c r="F1153" s="230" t="s">
        <v>481</v>
      </c>
    </row>
    <row r="1154" spans="1:6" ht="14.25" hidden="1" customHeight="1" outlineLevel="1" x14ac:dyDescent="0.25">
      <c r="A1154" s="158" t="s">
        <v>1009</v>
      </c>
      <c r="B1154" s="56" t="s">
        <v>1011</v>
      </c>
      <c r="C1154" s="180" t="s">
        <v>555</v>
      </c>
      <c r="D1154" s="261">
        <v>4041.3450000000003</v>
      </c>
      <c r="E1154" s="297">
        <f t="shared" si="104"/>
        <v>4041.3450000000003</v>
      </c>
      <c r="F1154" s="230" t="s">
        <v>481</v>
      </c>
    </row>
    <row r="1155" spans="1:6" ht="14.25" hidden="1" customHeight="1" outlineLevel="1" x14ac:dyDescent="0.25">
      <c r="A1155" s="158" t="s">
        <v>1010</v>
      </c>
      <c r="B1155" s="56" t="s">
        <v>1012</v>
      </c>
      <c r="C1155" s="180" t="s">
        <v>556</v>
      </c>
      <c r="D1155" s="261">
        <v>4041.3450000000003</v>
      </c>
      <c r="E1155" s="297">
        <f t="shared" si="104"/>
        <v>4041.3450000000003</v>
      </c>
      <c r="F1155" s="230" t="s">
        <v>481</v>
      </c>
    </row>
    <row r="1156" spans="1:6" ht="14.25" hidden="1" customHeight="1" outlineLevel="1" x14ac:dyDescent="0.25">
      <c r="A1156" s="118" t="s">
        <v>541</v>
      </c>
      <c r="B1156" s="32" t="s">
        <v>408</v>
      </c>
      <c r="C1156" s="169" t="s">
        <v>2403</v>
      </c>
      <c r="D1156" s="261">
        <v>922.84500000000003</v>
      </c>
      <c r="E1156" s="297">
        <f t="shared" si="104"/>
        <v>922.84500000000003</v>
      </c>
      <c r="F1156" s="230" t="s">
        <v>481</v>
      </c>
    </row>
    <row r="1157" spans="1:6" ht="14.25" hidden="1" customHeight="1" outlineLevel="1" x14ac:dyDescent="0.25">
      <c r="A1157" s="158" t="s">
        <v>983</v>
      </c>
      <c r="B1157" s="56" t="s">
        <v>981</v>
      </c>
      <c r="C1157" s="180" t="s">
        <v>560</v>
      </c>
      <c r="D1157" s="261">
        <v>3625.5450000000001</v>
      </c>
      <c r="E1157" s="297">
        <f t="shared" si="104"/>
        <v>3625.5450000000001</v>
      </c>
      <c r="F1157" s="230" t="s">
        <v>481</v>
      </c>
    </row>
    <row r="1158" spans="1:6" ht="14.25" hidden="1" customHeight="1" outlineLevel="1" x14ac:dyDescent="0.25">
      <c r="A1158" s="158" t="s">
        <v>984</v>
      </c>
      <c r="B1158" s="56" t="s">
        <v>982</v>
      </c>
      <c r="C1158" s="180" t="s">
        <v>561</v>
      </c>
      <c r="D1158" s="261">
        <v>3625.5450000000001</v>
      </c>
      <c r="E1158" s="297">
        <f t="shared" si="104"/>
        <v>3625.5450000000001</v>
      </c>
      <c r="F1158" s="230" t="s">
        <v>481</v>
      </c>
    </row>
    <row r="1159" spans="1:6" ht="14.25" hidden="1" customHeight="1" outlineLevel="1" x14ac:dyDescent="0.25">
      <c r="A1159" s="118" t="s">
        <v>77</v>
      </c>
      <c r="B1159" s="32" t="s">
        <v>76</v>
      </c>
      <c r="C1159" s="169" t="s">
        <v>2404</v>
      </c>
      <c r="D1159" s="261">
        <v>922.84500000000003</v>
      </c>
      <c r="E1159" s="297">
        <f t="shared" si="104"/>
        <v>922.84500000000003</v>
      </c>
      <c r="F1159" s="230" t="s">
        <v>481</v>
      </c>
    </row>
    <row r="1160" spans="1:6" ht="14.25" hidden="1" customHeight="1" outlineLevel="1" x14ac:dyDescent="0.25">
      <c r="A1160" s="158" t="s">
        <v>987</v>
      </c>
      <c r="B1160" s="56" t="s">
        <v>985</v>
      </c>
      <c r="C1160" s="180" t="s">
        <v>558</v>
      </c>
      <c r="D1160" s="261">
        <v>3625.5450000000001</v>
      </c>
      <c r="E1160" s="297">
        <f t="shared" si="104"/>
        <v>3625.5450000000001</v>
      </c>
      <c r="F1160" s="230" t="s">
        <v>481</v>
      </c>
    </row>
    <row r="1161" spans="1:6" ht="14.25" hidden="1" customHeight="1" outlineLevel="1" x14ac:dyDescent="0.25">
      <c r="A1161" s="158" t="s">
        <v>988</v>
      </c>
      <c r="B1161" s="56" t="s">
        <v>986</v>
      </c>
      <c r="C1161" s="180" t="s">
        <v>559</v>
      </c>
      <c r="D1161" s="261">
        <v>3625.5450000000001</v>
      </c>
      <c r="E1161" s="297">
        <f t="shared" si="104"/>
        <v>3625.5450000000001</v>
      </c>
      <c r="F1161" s="230" t="s">
        <v>481</v>
      </c>
    </row>
    <row r="1162" spans="1:6" ht="14.25" hidden="1" customHeight="1" outlineLevel="1" x14ac:dyDescent="0.25">
      <c r="A1162" s="124" t="s">
        <v>460</v>
      </c>
      <c r="B1162" s="24" t="s">
        <v>458</v>
      </c>
      <c r="C1162" s="101" t="s">
        <v>2405</v>
      </c>
      <c r="D1162" s="261">
        <v>757.84999999999991</v>
      </c>
      <c r="E1162" s="297">
        <f t="shared" si="104"/>
        <v>757.84999999999991</v>
      </c>
      <c r="F1162" s="230" t="s">
        <v>481</v>
      </c>
    </row>
    <row r="1163" spans="1:6" ht="14.25" hidden="1" customHeight="1" outlineLevel="1" x14ac:dyDescent="0.25">
      <c r="A1163" s="124" t="s">
        <v>464</v>
      </c>
      <c r="B1163" s="24" t="s">
        <v>462</v>
      </c>
      <c r="C1163" s="165" t="s">
        <v>2406</v>
      </c>
      <c r="D1163" s="261">
        <v>884.34999999999991</v>
      </c>
      <c r="E1163" s="297">
        <f t="shared" si="104"/>
        <v>884.34999999999991</v>
      </c>
      <c r="F1163" s="230" t="s">
        <v>481</v>
      </c>
    </row>
    <row r="1164" spans="1:6" ht="14.25" hidden="1" customHeight="1" outlineLevel="1" x14ac:dyDescent="0.25">
      <c r="A1164" s="124" t="s">
        <v>465</v>
      </c>
      <c r="B1164" s="24" t="s">
        <v>463</v>
      </c>
      <c r="C1164" s="165" t="s">
        <v>2407</v>
      </c>
      <c r="D1164" s="261">
        <v>1061.2199999999998</v>
      </c>
      <c r="E1164" s="297">
        <f t="shared" si="104"/>
        <v>1061.2199999999998</v>
      </c>
      <c r="F1164" s="230" t="s">
        <v>481</v>
      </c>
    </row>
    <row r="1165" spans="1:6" ht="14.25" hidden="1" customHeight="1" outlineLevel="1" x14ac:dyDescent="0.25">
      <c r="A1165" s="118" t="s">
        <v>468</v>
      </c>
      <c r="B1165" s="32" t="s">
        <v>466</v>
      </c>
      <c r="C1165" s="101" t="s">
        <v>2408</v>
      </c>
      <c r="D1165" s="261">
        <v>1086.75</v>
      </c>
      <c r="E1165" s="297">
        <f t="shared" si="104"/>
        <v>1086.75</v>
      </c>
      <c r="F1165" s="230" t="s">
        <v>481</v>
      </c>
    </row>
    <row r="1166" spans="1:6" ht="14.25" hidden="1" customHeight="1" outlineLevel="1" x14ac:dyDescent="0.25">
      <c r="A1166" s="116" t="s">
        <v>183</v>
      </c>
      <c r="B1166" s="71" t="s">
        <v>53</v>
      </c>
      <c r="C1166" s="94" t="s">
        <v>2308</v>
      </c>
      <c r="D1166" s="261">
        <v>1038.345</v>
      </c>
      <c r="E1166" s="297">
        <f t="shared" si="104"/>
        <v>1038.345</v>
      </c>
      <c r="F1166" s="230" t="s">
        <v>481</v>
      </c>
    </row>
    <row r="1167" spans="1:6" ht="14.25" hidden="1" customHeight="1" outlineLevel="1" x14ac:dyDescent="0.25">
      <c r="A1167" s="118" t="s">
        <v>786</v>
      </c>
      <c r="B1167" s="32" t="s">
        <v>2166</v>
      </c>
      <c r="C1167" s="94" t="s">
        <v>826</v>
      </c>
      <c r="D1167" s="261">
        <v>1038.345</v>
      </c>
      <c r="E1167" s="297">
        <f t="shared" si="104"/>
        <v>1038.345</v>
      </c>
      <c r="F1167" s="230" t="s">
        <v>481</v>
      </c>
    </row>
    <row r="1168" spans="1:6" ht="14.25" hidden="1" customHeight="1" outlineLevel="1" x14ac:dyDescent="0.25">
      <c r="A1168" s="116" t="s">
        <v>184</v>
      </c>
      <c r="B1168" s="71" t="s">
        <v>54</v>
      </c>
      <c r="C1168" s="133" t="s">
        <v>422</v>
      </c>
      <c r="D1168" s="261">
        <v>2193.3449999999998</v>
      </c>
      <c r="E1168" s="297">
        <f t="shared" si="104"/>
        <v>2193.3449999999998</v>
      </c>
      <c r="F1168" s="230" t="s">
        <v>481</v>
      </c>
    </row>
    <row r="1169" spans="1:6" ht="14.25" hidden="1" customHeight="1" outlineLevel="1" x14ac:dyDescent="0.25">
      <c r="A1169" s="116" t="s">
        <v>179</v>
      </c>
      <c r="B1169" s="71" t="s">
        <v>279</v>
      </c>
      <c r="C1169" s="94" t="s">
        <v>2280</v>
      </c>
      <c r="D1169" s="261">
        <v>821.09999999999991</v>
      </c>
      <c r="E1169" s="297">
        <f t="shared" si="104"/>
        <v>821.09999999999991</v>
      </c>
      <c r="F1169" s="230" t="s">
        <v>481</v>
      </c>
    </row>
    <row r="1170" spans="1:6" ht="14.25" hidden="1" customHeight="1" outlineLevel="1" x14ac:dyDescent="0.25">
      <c r="A1170" s="128" t="s">
        <v>153</v>
      </c>
      <c r="B1170" s="65" t="s">
        <v>154</v>
      </c>
      <c r="C1170" s="170" t="s">
        <v>376</v>
      </c>
      <c r="D1170" s="261">
        <v>8094.8499999999995</v>
      </c>
      <c r="E1170" s="297">
        <f t="shared" si="104"/>
        <v>8094.8499999999995</v>
      </c>
      <c r="F1170" s="230" t="s">
        <v>481</v>
      </c>
    </row>
    <row r="1171" spans="1:6" ht="14.25" hidden="1" customHeight="1" outlineLevel="1" x14ac:dyDescent="0.25">
      <c r="A1171" s="116" t="s">
        <v>789</v>
      </c>
      <c r="B1171" s="33" t="s">
        <v>787</v>
      </c>
      <c r="C1171" s="94" t="s">
        <v>2281</v>
      </c>
      <c r="D1171" s="261">
        <v>884.34999999999991</v>
      </c>
      <c r="E1171" s="297">
        <f t="shared" si="104"/>
        <v>884.34999999999991</v>
      </c>
      <c r="F1171" s="230" t="s">
        <v>481</v>
      </c>
    </row>
    <row r="1172" spans="1:6" ht="14.25" hidden="1" customHeight="1" outlineLevel="1" x14ac:dyDescent="0.25">
      <c r="A1172" s="128" t="s">
        <v>790</v>
      </c>
      <c r="B1172" s="65" t="s">
        <v>788</v>
      </c>
      <c r="C1172" s="170" t="s">
        <v>791</v>
      </c>
      <c r="D1172" s="261">
        <v>8727.3499999999985</v>
      </c>
      <c r="E1172" s="297">
        <f t="shared" si="104"/>
        <v>8727.3499999999985</v>
      </c>
      <c r="F1172" s="230" t="s">
        <v>481</v>
      </c>
    </row>
    <row r="1173" spans="1:6" ht="14.25" hidden="1" customHeight="1" outlineLevel="1" x14ac:dyDescent="0.25">
      <c r="A1173" s="116" t="s">
        <v>180</v>
      </c>
      <c r="B1173" s="71" t="s">
        <v>280</v>
      </c>
      <c r="C1173" s="133" t="s">
        <v>2282</v>
      </c>
      <c r="D1173" s="261">
        <v>1615.845</v>
      </c>
      <c r="E1173" s="297">
        <f t="shared" si="104"/>
        <v>1615.845</v>
      </c>
      <c r="F1173" s="230" t="s">
        <v>481</v>
      </c>
    </row>
    <row r="1174" spans="1:6" ht="14.25" hidden="1" customHeight="1" outlineLevel="1" x14ac:dyDescent="0.25">
      <c r="A1174" s="116" t="s">
        <v>198</v>
      </c>
      <c r="B1174" s="70" t="s">
        <v>282</v>
      </c>
      <c r="C1174" s="133" t="s">
        <v>236</v>
      </c>
      <c r="D1174" s="261">
        <v>1096.095</v>
      </c>
      <c r="E1174" s="297">
        <f t="shared" si="104"/>
        <v>1096.095</v>
      </c>
      <c r="F1174" s="230" t="s">
        <v>481</v>
      </c>
    </row>
    <row r="1175" spans="1:6" ht="14.25" hidden="1" customHeight="1" outlineLevel="1" x14ac:dyDescent="0.25">
      <c r="A1175" s="124" t="s">
        <v>286</v>
      </c>
      <c r="B1175" s="32" t="s">
        <v>817</v>
      </c>
      <c r="C1175" s="133" t="s">
        <v>2288</v>
      </c>
      <c r="D1175" s="261">
        <v>1442.595</v>
      </c>
      <c r="E1175" s="297">
        <f t="shared" si="104"/>
        <v>1442.595</v>
      </c>
      <c r="F1175" s="230" t="s">
        <v>481</v>
      </c>
    </row>
    <row r="1176" spans="1:6" ht="14.25" hidden="1" customHeight="1" outlineLevel="1" x14ac:dyDescent="0.25">
      <c r="A1176" s="124" t="s">
        <v>912</v>
      </c>
      <c r="B1176" s="24" t="s">
        <v>337</v>
      </c>
      <c r="C1176" s="133" t="s">
        <v>2232</v>
      </c>
      <c r="D1176" s="261">
        <v>1737.9375</v>
      </c>
      <c r="E1176" s="297">
        <f t="shared" si="104"/>
        <v>1737.9375</v>
      </c>
      <c r="F1176" s="230" t="s">
        <v>481</v>
      </c>
    </row>
    <row r="1177" spans="1:6" ht="14.25" hidden="1" customHeight="1" outlineLevel="1" x14ac:dyDescent="0.25">
      <c r="A1177" s="124" t="s">
        <v>913</v>
      </c>
      <c r="B1177" s="32" t="s">
        <v>338</v>
      </c>
      <c r="C1177" s="133" t="s">
        <v>2233</v>
      </c>
      <c r="D1177" s="261">
        <v>2370.4375</v>
      </c>
      <c r="E1177" s="297">
        <f t="shared" si="104"/>
        <v>2370.4375</v>
      </c>
      <c r="F1177" s="230" t="s">
        <v>481</v>
      </c>
    </row>
    <row r="1178" spans="1:6" ht="14.25" hidden="1" customHeight="1" outlineLevel="1" x14ac:dyDescent="0.25">
      <c r="A1178" s="147" t="s">
        <v>914</v>
      </c>
      <c r="B1178" s="24" t="s">
        <v>340</v>
      </c>
      <c r="C1178" s="133" t="s">
        <v>2234</v>
      </c>
      <c r="D1178" s="261">
        <v>3002.9375</v>
      </c>
      <c r="E1178" s="297">
        <f t="shared" si="104"/>
        <v>3002.9375</v>
      </c>
      <c r="F1178" s="230" t="s">
        <v>481</v>
      </c>
    </row>
    <row r="1179" spans="1:6" ht="14.25" hidden="1" customHeight="1" outlineLevel="1" x14ac:dyDescent="0.25">
      <c r="A1179" s="147" t="s">
        <v>915</v>
      </c>
      <c r="B1179" s="82" t="s">
        <v>339</v>
      </c>
      <c r="C1179" s="101" t="s">
        <v>2235</v>
      </c>
      <c r="D1179" s="261">
        <v>2370.4375</v>
      </c>
      <c r="E1179" s="297">
        <f t="shared" si="104"/>
        <v>2370.4375</v>
      </c>
      <c r="F1179" s="230" t="s">
        <v>481</v>
      </c>
    </row>
    <row r="1180" spans="1:6" ht="14.25" hidden="1" customHeight="1" outlineLevel="1" x14ac:dyDescent="0.25">
      <c r="A1180" s="124" t="s">
        <v>871</v>
      </c>
      <c r="B1180" s="32" t="s">
        <v>1240</v>
      </c>
      <c r="C1180" s="133" t="s">
        <v>2409</v>
      </c>
      <c r="D1180" s="261">
        <v>2844.8125</v>
      </c>
      <c r="E1180" s="297">
        <f t="shared" si="104"/>
        <v>2844.8125</v>
      </c>
      <c r="F1180" s="230" t="s">
        <v>481</v>
      </c>
    </row>
    <row r="1181" spans="1:6" ht="14.25" hidden="1" customHeight="1" outlineLevel="1" x14ac:dyDescent="0.25">
      <c r="A1181" s="124" t="s">
        <v>939</v>
      </c>
      <c r="B1181" s="32" t="s">
        <v>1241</v>
      </c>
      <c r="C1181" s="133" t="s">
        <v>2236</v>
      </c>
      <c r="D1181" s="261">
        <v>3477.3125</v>
      </c>
      <c r="E1181" s="297">
        <f t="shared" si="104"/>
        <v>3477.3125</v>
      </c>
      <c r="F1181" s="230" t="s">
        <v>481</v>
      </c>
    </row>
    <row r="1182" spans="1:6" ht="14.25" hidden="1" customHeight="1" outlineLevel="1" x14ac:dyDescent="0.25">
      <c r="A1182" s="124" t="s">
        <v>140</v>
      </c>
      <c r="B1182" s="32" t="s">
        <v>1219</v>
      </c>
      <c r="C1182" s="28" t="s">
        <v>2209</v>
      </c>
      <c r="D1182" s="261">
        <v>3161.0625</v>
      </c>
      <c r="E1182" s="297">
        <f t="shared" si="104"/>
        <v>3161.0625</v>
      </c>
      <c r="F1182" s="230" t="s">
        <v>481</v>
      </c>
    </row>
    <row r="1183" spans="1:6" ht="14.25" hidden="1" customHeight="1" outlineLevel="1" x14ac:dyDescent="0.25">
      <c r="A1183" s="124" t="s">
        <v>940</v>
      </c>
      <c r="B1183" s="32" t="s">
        <v>1242</v>
      </c>
      <c r="C1183" s="133" t="s">
        <v>2237</v>
      </c>
      <c r="D1183" s="261">
        <v>3793.5625</v>
      </c>
      <c r="E1183" s="297">
        <f t="shared" si="104"/>
        <v>3793.5625</v>
      </c>
      <c r="F1183" s="230" t="s">
        <v>481</v>
      </c>
    </row>
    <row r="1184" spans="1:6" ht="14.25" hidden="1" customHeight="1" outlineLevel="1" x14ac:dyDescent="0.25">
      <c r="A1184" s="124" t="s">
        <v>952</v>
      </c>
      <c r="B1184" s="32" t="s">
        <v>951</v>
      </c>
      <c r="C1184" s="133" t="s">
        <v>2238</v>
      </c>
      <c r="D1184" s="261">
        <v>4742.3125</v>
      </c>
      <c r="E1184" s="297">
        <f t="shared" si="104"/>
        <v>4742.3125</v>
      </c>
      <c r="F1184" s="230" t="s">
        <v>481</v>
      </c>
    </row>
    <row r="1185" spans="1:6" ht="14.25" hidden="1" customHeight="1" outlineLevel="1" x14ac:dyDescent="0.25">
      <c r="A1185" s="116" t="s">
        <v>234</v>
      </c>
      <c r="B1185" s="32" t="s">
        <v>233</v>
      </c>
      <c r="C1185" s="133" t="s">
        <v>2239</v>
      </c>
      <c r="D1185" s="261">
        <v>3098.1</v>
      </c>
      <c r="E1185" s="297">
        <f t="shared" si="104"/>
        <v>3098.1</v>
      </c>
      <c r="F1185" s="231" t="s">
        <v>481</v>
      </c>
    </row>
    <row r="1186" spans="1:6" ht="14.25" hidden="1" customHeight="1" outlineLevel="1" x14ac:dyDescent="0.25">
      <c r="A1186" s="116" t="s">
        <v>403</v>
      </c>
      <c r="B1186" s="32" t="s">
        <v>283</v>
      </c>
      <c r="C1186" s="133" t="s">
        <v>2276</v>
      </c>
      <c r="D1186" s="261">
        <v>3793.85</v>
      </c>
      <c r="E1186" s="297">
        <f t="shared" si="104"/>
        <v>3793.85</v>
      </c>
      <c r="F1186" s="231" t="s">
        <v>481</v>
      </c>
    </row>
    <row r="1187" spans="1:6" ht="14.25" hidden="1" customHeight="1" outlineLevel="1" x14ac:dyDescent="0.25">
      <c r="A1187" s="116" t="s">
        <v>1021</v>
      </c>
      <c r="B1187" s="32" t="s">
        <v>1020</v>
      </c>
      <c r="C1187" s="133" t="s">
        <v>2167</v>
      </c>
      <c r="D1187" s="261">
        <v>4426.3499999999995</v>
      </c>
      <c r="E1187" s="297">
        <f t="shared" si="104"/>
        <v>4426.3499999999995</v>
      </c>
      <c r="F1187" s="231" t="s">
        <v>481</v>
      </c>
    </row>
    <row r="1188" spans="1:6" ht="14.25" hidden="1" customHeight="1" outlineLevel="1" x14ac:dyDescent="0.25">
      <c r="A1188" s="116" t="s">
        <v>873</v>
      </c>
      <c r="B1188" s="32" t="s">
        <v>131</v>
      </c>
      <c r="C1188" s="133" t="s">
        <v>2240</v>
      </c>
      <c r="D1188" s="261">
        <v>3604.1</v>
      </c>
      <c r="E1188" s="297">
        <f t="shared" si="104"/>
        <v>3604.1</v>
      </c>
      <c r="F1188" s="231" t="s">
        <v>481</v>
      </c>
    </row>
    <row r="1189" spans="1:6" ht="14.25" hidden="1" customHeight="1" outlineLevel="1" x14ac:dyDescent="0.25">
      <c r="A1189" s="116" t="s">
        <v>941</v>
      </c>
      <c r="B1189" s="32" t="s">
        <v>942</v>
      </c>
      <c r="C1189" s="133" t="s">
        <v>2241</v>
      </c>
      <c r="D1189" s="261">
        <v>4299.8499999999995</v>
      </c>
      <c r="E1189" s="297">
        <f t="shared" si="104"/>
        <v>4299.8499999999995</v>
      </c>
      <c r="F1189" s="231" t="s">
        <v>481</v>
      </c>
    </row>
    <row r="1190" spans="1:6" ht="14.25" hidden="1" customHeight="1" outlineLevel="1" x14ac:dyDescent="0.25">
      <c r="A1190" s="116" t="s">
        <v>1023</v>
      </c>
      <c r="B1190" s="32" t="s">
        <v>1022</v>
      </c>
      <c r="C1190" s="133" t="s">
        <v>2168</v>
      </c>
      <c r="D1190" s="261">
        <v>4932.3499999999995</v>
      </c>
      <c r="E1190" s="297">
        <f t="shared" si="104"/>
        <v>4932.3499999999995</v>
      </c>
      <c r="F1190" s="231" t="s">
        <v>481</v>
      </c>
    </row>
    <row r="1191" spans="1:6" ht="14.25" hidden="1" customHeight="1" outlineLevel="1" x14ac:dyDescent="0.25">
      <c r="A1191" s="116" t="s">
        <v>694</v>
      </c>
      <c r="B1191" s="32" t="s">
        <v>692</v>
      </c>
      <c r="C1191" s="133" t="s">
        <v>2169</v>
      </c>
      <c r="D1191" s="261">
        <v>3857.1</v>
      </c>
      <c r="E1191" s="297">
        <f t="shared" si="104"/>
        <v>3857.1</v>
      </c>
      <c r="F1191" s="231" t="s">
        <v>481</v>
      </c>
    </row>
    <row r="1192" spans="1:6" ht="14.25" hidden="1" customHeight="1" outlineLevel="1" x14ac:dyDescent="0.25">
      <c r="A1192" s="116" t="s">
        <v>695</v>
      </c>
      <c r="B1192" s="32" t="s">
        <v>693</v>
      </c>
      <c r="C1192" s="133" t="s">
        <v>2170</v>
      </c>
      <c r="D1192" s="261">
        <v>4552.8499999999995</v>
      </c>
      <c r="E1192" s="297">
        <f t="shared" si="104"/>
        <v>4552.8499999999995</v>
      </c>
      <c r="F1192" s="230" t="s">
        <v>481</v>
      </c>
    </row>
    <row r="1193" spans="1:6" ht="14.25" hidden="1" customHeight="1" outlineLevel="1" x14ac:dyDescent="0.25">
      <c r="A1193" s="116" t="s">
        <v>794</v>
      </c>
      <c r="B1193" s="32" t="s">
        <v>793</v>
      </c>
      <c r="C1193" s="133" t="s">
        <v>2171</v>
      </c>
      <c r="D1193" s="261">
        <v>5185.3499999999995</v>
      </c>
      <c r="E1193" s="297">
        <f t="shared" si="104"/>
        <v>5185.3499999999995</v>
      </c>
      <c r="F1193" s="231" t="s">
        <v>481</v>
      </c>
    </row>
    <row r="1194" spans="1:6" ht="14.25" hidden="1" customHeight="1" outlineLevel="1" x14ac:dyDescent="0.25">
      <c r="A1194" s="116" t="s">
        <v>1080</v>
      </c>
      <c r="B1194" s="32" t="s">
        <v>1078</v>
      </c>
      <c r="C1194" s="133" t="s">
        <v>2242</v>
      </c>
      <c r="D1194" s="261">
        <v>3717.72</v>
      </c>
      <c r="E1194" s="297">
        <f t="shared" si="104"/>
        <v>3717.72</v>
      </c>
      <c r="F1194" s="231" t="s">
        <v>481</v>
      </c>
    </row>
    <row r="1195" spans="1:6" ht="14.25" hidden="1" customHeight="1" outlineLevel="1" x14ac:dyDescent="0.25">
      <c r="A1195" s="116" t="s">
        <v>1276</v>
      </c>
      <c r="B1195" s="32" t="s">
        <v>1277</v>
      </c>
      <c r="C1195" s="133" t="s">
        <v>2243</v>
      </c>
      <c r="D1195" s="261">
        <v>4552.62</v>
      </c>
      <c r="E1195" s="297">
        <f t="shared" si="104"/>
        <v>4552.62</v>
      </c>
      <c r="F1195" s="231" t="s">
        <v>481</v>
      </c>
    </row>
    <row r="1196" spans="1:6" ht="14.25" hidden="1" customHeight="1" outlineLevel="1" x14ac:dyDescent="0.25">
      <c r="A1196" s="116" t="s">
        <v>1081</v>
      </c>
      <c r="B1196" s="32" t="s">
        <v>1079</v>
      </c>
      <c r="C1196" s="133" t="s">
        <v>2244</v>
      </c>
      <c r="D1196" s="261">
        <v>8347.6200000000008</v>
      </c>
      <c r="E1196" s="297">
        <f t="shared" si="104"/>
        <v>8347.6200000000008</v>
      </c>
      <c r="F1196" s="231" t="s">
        <v>481</v>
      </c>
    </row>
    <row r="1197" spans="1:6" ht="14.25" hidden="1" customHeight="1" outlineLevel="1" x14ac:dyDescent="0.25">
      <c r="A1197" s="116" t="s">
        <v>1083</v>
      </c>
      <c r="B1197" s="32" t="s">
        <v>1082</v>
      </c>
      <c r="C1197" s="133" t="s">
        <v>2245</v>
      </c>
      <c r="D1197" s="261">
        <v>8347.6200000000008</v>
      </c>
      <c r="E1197" s="297">
        <f t="shared" si="104"/>
        <v>8347.6200000000008</v>
      </c>
      <c r="F1197" s="231" t="s">
        <v>481</v>
      </c>
    </row>
    <row r="1198" spans="1:6" ht="14.25" hidden="1" customHeight="1" outlineLevel="1" x14ac:dyDescent="0.25">
      <c r="A1198" s="116" t="s">
        <v>1087</v>
      </c>
      <c r="B1198" s="32" t="s">
        <v>1084</v>
      </c>
      <c r="C1198" s="133" t="s">
        <v>2246</v>
      </c>
      <c r="D1198" s="261">
        <v>4324.92</v>
      </c>
      <c r="E1198" s="297">
        <f t="shared" si="104"/>
        <v>4324.92</v>
      </c>
      <c r="F1198" s="231" t="s">
        <v>481</v>
      </c>
    </row>
    <row r="1199" spans="1:6" ht="14.25" hidden="1" customHeight="1" outlineLevel="1" x14ac:dyDescent="0.25">
      <c r="A1199" s="116" t="s">
        <v>1088</v>
      </c>
      <c r="B1199" s="32" t="s">
        <v>1085</v>
      </c>
      <c r="C1199" s="133" t="s">
        <v>2247</v>
      </c>
      <c r="D1199" s="261">
        <v>5159.8199999999988</v>
      </c>
      <c r="E1199" s="297">
        <f t="shared" si="104"/>
        <v>5159.8199999999988</v>
      </c>
      <c r="F1199" s="231" t="s">
        <v>481</v>
      </c>
    </row>
    <row r="1200" spans="1:6" ht="14.25" hidden="1" customHeight="1" outlineLevel="1" x14ac:dyDescent="0.25">
      <c r="A1200" s="116" t="s">
        <v>1089</v>
      </c>
      <c r="B1200" s="32" t="s">
        <v>1086</v>
      </c>
      <c r="C1200" s="133" t="s">
        <v>2277</v>
      </c>
      <c r="D1200" s="261">
        <v>5918.8199999999988</v>
      </c>
      <c r="E1200" s="297">
        <f t="shared" si="104"/>
        <v>5918.8199999999988</v>
      </c>
      <c r="F1200" s="231" t="s">
        <v>481</v>
      </c>
    </row>
    <row r="1201" spans="1:6" ht="14.25" hidden="1" customHeight="1" outlineLevel="1" x14ac:dyDescent="0.25">
      <c r="A1201" s="116" t="s">
        <v>1094</v>
      </c>
      <c r="B1201" s="32" t="s">
        <v>1090</v>
      </c>
      <c r="C1201" s="133" t="s">
        <v>2248</v>
      </c>
      <c r="D1201" s="261">
        <v>8803.02</v>
      </c>
      <c r="E1201" s="297">
        <f t="shared" si="104"/>
        <v>8803.02</v>
      </c>
      <c r="F1201" s="231" t="s">
        <v>481</v>
      </c>
    </row>
    <row r="1202" spans="1:6" ht="14.25" hidden="1" customHeight="1" outlineLevel="1" x14ac:dyDescent="0.25">
      <c r="A1202" s="116" t="s">
        <v>1303</v>
      </c>
      <c r="B1202" s="32" t="s">
        <v>1306</v>
      </c>
      <c r="C1202" s="133" t="s">
        <v>1304</v>
      </c>
      <c r="D1202" s="261">
        <v>4628.5199999999995</v>
      </c>
      <c r="E1202" s="297">
        <f t="shared" si="104"/>
        <v>4628.5199999999995</v>
      </c>
      <c r="F1202" s="231" t="s">
        <v>481</v>
      </c>
    </row>
    <row r="1203" spans="1:6" ht="14.25" hidden="1" customHeight="1" outlineLevel="1" x14ac:dyDescent="0.25">
      <c r="A1203" s="116" t="s">
        <v>1305</v>
      </c>
      <c r="B1203" s="32" t="s">
        <v>1307</v>
      </c>
      <c r="C1203" s="133" t="s">
        <v>2249</v>
      </c>
      <c r="D1203" s="261">
        <v>5463.4199999999992</v>
      </c>
      <c r="E1203" s="297">
        <f t="shared" si="104"/>
        <v>5463.4199999999992</v>
      </c>
      <c r="F1203" s="231" t="s">
        <v>481</v>
      </c>
    </row>
    <row r="1204" spans="1:6" ht="14.25" hidden="1" customHeight="1" outlineLevel="1" x14ac:dyDescent="0.25">
      <c r="A1204" s="116" t="s">
        <v>1095</v>
      </c>
      <c r="B1204" s="32" t="s">
        <v>1091</v>
      </c>
      <c r="C1204" s="133" t="s">
        <v>2250</v>
      </c>
      <c r="D1204" s="261">
        <v>4821.375</v>
      </c>
      <c r="E1204" s="297">
        <f t="shared" si="104"/>
        <v>4821.375</v>
      </c>
      <c r="F1204" s="231" t="s">
        <v>481</v>
      </c>
    </row>
    <row r="1205" spans="1:6" ht="14.25" hidden="1" customHeight="1" outlineLevel="1" x14ac:dyDescent="0.25">
      <c r="A1205" s="116" t="s">
        <v>1096</v>
      </c>
      <c r="B1205" s="32" t="s">
        <v>1092</v>
      </c>
      <c r="C1205" s="133" t="s">
        <v>2251</v>
      </c>
      <c r="D1205" s="261">
        <v>5691.0624999999991</v>
      </c>
      <c r="E1205" s="297">
        <f t="shared" si="104"/>
        <v>5691.0624999999991</v>
      </c>
      <c r="F1205" s="231" t="s">
        <v>481</v>
      </c>
    </row>
    <row r="1206" spans="1:6" ht="14.25" hidden="1" customHeight="1" outlineLevel="1" x14ac:dyDescent="0.25">
      <c r="A1206" s="116" t="s">
        <v>1097</v>
      </c>
      <c r="B1206" s="32" t="s">
        <v>1093</v>
      </c>
      <c r="C1206" s="133" t="s">
        <v>2252</v>
      </c>
      <c r="D1206" s="261">
        <v>6481.6874999999991</v>
      </c>
      <c r="E1206" s="297">
        <f t="shared" si="104"/>
        <v>6481.6874999999991</v>
      </c>
      <c r="F1206" s="231" t="s">
        <v>481</v>
      </c>
    </row>
    <row r="1207" spans="1:6" ht="14.25" hidden="1" customHeight="1" outlineLevel="1" x14ac:dyDescent="0.25">
      <c r="A1207" s="116" t="s">
        <v>1099</v>
      </c>
      <c r="B1207" s="32" t="s">
        <v>1098</v>
      </c>
      <c r="C1207" s="133" t="s">
        <v>2253</v>
      </c>
      <c r="D1207" s="261">
        <v>9486.0625</v>
      </c>
      <c r="E1207" s="297">
        <f t="shared" si="104"/>
        <v>9486.0625</v>
      </c>
      <c r="F1207" s="231" t="s">
        <v>481</v>
      </c>
    </row>
    <row r="1208" spans="1:6" ht="14.25" hidden="1" customHeight="1" outlineLevel="1" x14ac:dyDescent="0.25">
      <c r="A1208" s="152" t="s">
        <v>414</v>
      </c>
      <c r="B1208" s="154" t="s">
        <v>953</v>
      </c>
      <c r="C1208" s="163" t="s">
        <v>2309</v>
      </c>
      <c r="D1208" s="261">
        <v>772.69500000000005</v>
      </c>
      <c r="E1208" s="297">
        <f t="shared" si="104"/>
        <v>772.69500000000005</v>
      </c>
      <c r="F1208" s="231" t="s">
        <v>481</v>
      </c>
    </row>
    <row r="1209" spans="1:6" ht="14.25" hidden="1" customHeight="1" outlineLevel="1" x14ac:dyDescent="0.25">
      <c r="A1209" s="153" t="s">
        <v>150</v>
      </c>
      <c r="B1209" s="65" t="s">
        <v>151</v>
      </c>
      <c r="C1209" s="177" t="s">
        <v>152</v>
      </c>
      <c r="D1209" s="261">
        <v>7587.1950000000006</v>
      </c>
      <c r="E1209" s="297">
        <f t="shared" ref="E1209:E1249" si="105">D1209*(1-$E$5)</f>
        <v>7587.1950000000006</v>
      </c>
      <c r="F1209" s="231" t="s">
        <v>481</v>
      </c>
    </row>
    <row r="1210" spans="1:6" ht="14.25" hidden="1" customHeight="1" outlineLevel="1" x14ac:dyDescent="0.25">
      <c r="A1210" s="116" t="s">
        <v>182</v>
      </c>
      <c r="B1210" s="33" t="s">
        <v>52</v>
      </c>
      <c r="C1210" s="163" t="s">
        <v>2310</v>
      </c>
      <c r="D1210" s="261">
        <v>634.09500000000003</v>
      </c>
      <c r="E1210" s="297">
        <f t="shared" si="105"/>
        <v>634.09500000000003</v>
      </c>
      <c r="F1210" s="231" t="s">
        <v>481</v>
      </c>
    </row>
    <row r="1211" spans="1:6" s="26" customFormat="1" ht="14.25" hidden="1" customHeight="1" outlineLevel="1" x14ac:dyDescent="0.25">
      <c r="A1211" s="153" t="s">
        <v>147</v>
      </c>
      <c r="B1211" s="59" t="s">
        <v>148</v>
      </c>
      <c r="C1211" s="181" t="s">
        <v>149</v>
      </c>
      <c r="D1211" s="261">
        <v>6247.3950000000004</v>
      </c>
      <c r="E1211" s="297">
        <f t="shared" si="105"/>
        <v>6247.3950000000004</v>
      </c>
      <c r="F1211" s="231" t="s">
        <v>481</v>
      </c>
    </row>
    <row r="1212" spans="1:6" ht="14.25" hidden="1" customHeight="1" outlineLevel="1" x14ac:dyDescent="0.25">
      <c r="A1212" s="152" t="s">
        <v>333</v>
      </c>
      <c r="B1212" s="154" t="s">
        <v>93</v>
      </c>
      <c r="C1212" s="163" t="s">
        <v>2311</v>
      </c>
      <c r="D1212" s="261">
        <v>668.745</v>
      </c>
      <c r="E1212" s="297">
        <f t="shared" si="105"/>
        <v>668.745</v>
      </c>
      <c r="F1212" s="231" t="s">
        <v>481</v>
      </c>
    </row>
    <row r="1213" spans="1:6" s="26" customFormat="1" ht="14.25" hidden="1" customHeight="1" outlineLevel="1" x14ac:dyDescent="0.25">
      <c r="A1213" s="153" t="s">
        <v>783</v>
      </c>
      <c r="B1213" s="59" t="s">
        <v>784</v>
      </c>
      <c r="C1213" s="181" t="s">
        <v>785</v>
      </c>
      <c r="D1213" s="261">
        <v>6593.8950000000004</v>
      </c>
      <c r="E1213" s="297">
        <f t="shared" si="105"/>
        <v>6593.8950000000004</v>
      </c>
      <c r="F1213" s="231" t="s">
        <v>481</v>
      </c>
    </row>
    <row r="1214" spans="1:6" ht="14.25" hidden="1" customHeight="1" outlineLevel="1" x14ac:dyDescent="0.25">
      <c r="A1214" s="116" t="s">
        <v>2</v>
      </c>
      <c r="B1214" s="35" t="s">
        <v>654</v>
      </c>
      <c r="C1214" s="28" t="s">
        <v>2410</v>
      </c>
      <c r="D1214" s="261">
        <v>483.94499999999999</v>
      </c>
      <c r="E1214" s="297">
        <f t="shared" si="105"/>
        <v>483.94499999999999</v>
      </c>
      <c r="F1214" s="231" t="s">
        <v>481</v>
      </c>
    </row>
    <row r="1215" spans="1:6" ht="14.25" hidden="1" customHeight="1" outlineLevel="1" x14ac:dyDescent="0.25">
      <c r="A1215" s="128" t="s">
        <v>162</v>
      </c>
      <c r="B1215" s="63" t="s">
        <v>160</v>
      </c>
      <c r="C1215" s="168" t="s">
        <v>595</v>
      </c>
      <c r="D1215" s="261">
        <v>4757.4449999999997</v>
      </c>
      <c r="E1215" s="297">
        <f t="shared" si="105"/>
        <v>4757.4449999999997</v>
      </c>
      <c r="F1215" s="232" t="s">
        <v>481</v>
      </c>
    </row>
    <row r="1216" spans="1:6" ht="14.25" hidden="1" customHeight="1" outlineLevel="1" x14ac:dyDescent="0.25">
      <c r="A1216" s="128" t="s">
        <v>163</v>
      </c>
      <c r="B1216" s="63" t="s">
        <v>161</v>
      </c>
      <c r="C1216" s="168" t="s">
        <v>596</v>
      </c>
      <c r="D1216" s="261">
        <v>4630.3950000000004</v>
      </c>
      <c r="E1216" s="297">
        <f t="shared" si="105"/>
        <v>4630.3950000000004</v>
      </c>
      <c r="F1216" s="232" t="s">
        <v>481</v>
      </c>
    </row>
    <row r="1217" spans="1:6" ht="14.25" hidden="1" customHeight="1" outlineLevel="1" x14ac:dyDescent="0.25">
      <c r="A1217" s="116" t="s">
        <v>1101</v>
      </c>
      <c r="B1217" s="33" t="s">
        <v>1100</v>
      </c>
      <c r="C1217" s="94" t="s">
        <v>2411</v>
      </c>
      <c r="D1217" s="261">
        <v>1668.4199999999998</v>
      </c>
      <c r="E1217" s="297">
        <f t="shared" si="105"/>
        <v>1668.4199999999998</v>
      </c>
      <c r="F1217" s="232" t="s">
        <v>481</v>
      </c>
    </row>
    <row r="1218" spans="1:6" ht="14.25" hidden="1" customHeight="1" outlineLevel="1" x14ac:dyDescent="0.25">
      <c r="A1218" s="116" t="s">
        <v>1103</v>
      </c>
      <c r="B1218" s="33" t="s">
        <v>1102</v>
      </c>
      <c r="C1218" s="133" t="s">
        <v>2412</v>
      </c>
      <c r="D1218" s="261">
        <v>2123.8199999999997</v>
      </c>
      <c r="E1218" s="297">
        <f t="shared" si="105"/>
        <v>2123.8199999999997</v>
      </c>
      <c r="F1218" s="232" t="s">
        <v>481</v>
      </c>
    </row>
    <row r="1219" spans="1:6" ht="14.25" hidden="1" customHeight="1" outlineLevel="1" x14ac:dyDescent="0.25">
      <c r="A1219" s="116" t="s">
        <v>1217</v>
      </c>
      <c r="B1219" s="33" t="s">
        <v>1215</v>
      </c>
      <c r="C1219" s="94" t="s">
        <v>2413</v>
      </c>
      <c r="D1219" s="261">
        <v>1668.4199999999998</v>
      </c>
      <c r="E1219" s="297">
        <f t="shared" si="105"/>
        <v>1668.4199999999998</v>
      </c>
      <c r="F1219" s="232" t="s">
        <v>481</v>
      </c>
    </row>
    <row r="1220" spans="1:6" ht="14.25" hidden="1" customHeight="1" outlineLevel="1" x14ac:dyDescent="0.25">
      <c r="A1220" s="124" t="s">
        <v>1338</v>
      </c>
      <c r="B1220" s="29" t="s">
        <v>1339</v>
      </c>
      <c r="C1220" s="133" t="s">
        <v>2268</v>
      </c>
      <c r="D1220" s="262">
        <v>1137.1199999999999</v>
      </c>
      <c r="E1220" s="297">
        <f t="shared" si="105"/>
        <v>1137.1199999999999</v>
      </c>
      <c r="F1220" s="230" t="s">
        <v>481</v>
      </c>
    </row>
    <row r="1221" spans="1:6" ht="14.25" hidden="1" customHeight="1" outlineLevel="1" x14ac:dyDescent="0.25">
      <c r="A1221" s="146" t="s">
        <v>948</v>
      </c>
      <c r="B1221" s="53" t="s">
        <v>947</v>
      </c>
      <c r="C1221" s="164" t="s">
        <v>2414</v>
      </c>
      <c r="D1221" s="261">
        <v>1200.5999999999999</v>
      </c>
      <c r="E1221" s="297">
        <f t="shared" si="105"/>
        <v>1200.5999999999999</v>
      </c>
      <c r="F1221" s="232" t="s">
        <v>481</v>
      </c>
    </row>
    <row r="1222" spans="1:6" ht="14.25" hidden="1" customHeight="1" outlineLevel="1" x14ac:dyDescent="0.25">
      <c r="A1222" s="140" t="s">
        <v>747</v>
      </c>
      <c r="B1222" s="24" t="s">
        <v>738</v>
      </c>
      <c r="C1222" s="101" t="s">
        <v>2278</v>
      </c>
      <c r="D1222" s="261">
        <v>1421.6875</v>
      </c>
      <c r="E1222" s="297">
        <f t="shared" si="105"/>
        <v>1421.6875</v>
      </c>
      <c r="F1222" s="232" t="s">
        <v>481</v>
      </c>
    </row>
    <row r="1223" spans="1:6" ht="14.25" hidden="1" customHeight="1" outlineLevel="1" x14ac:dyDescent="0.25">
      <c r="A1223" s="159" t="s">
        <v>744</v>
      </c>
      <c r="B1223" s="78" t="s">
        <v>740</v>
      </c>
      <c r="C1223" s="182" t="s">
        <v>748</v>
      </c>
      <c r="D1223" s="261">
        <v>14071.687499999998</v>
      </c>
      <c r="E1223" s="297">
        <f t="shared" si="105"/>
        <v>14071.687499999998</v>
      </c>
      <c r="F1223" s="232" t="s">
        <v>481</v>
      </c>
    </row>
    <row r="1224" spans="1:6" ht="14.25" hidden="1" customHeight="1" outlineLevel="1" x14ac:dyDescent="0.25">
      <c r="A1224" s="159" t="s">
        <v>745</v>
      </c>
      <c r="B1224" s="78" t="s">
        <v>741</v>
      </c>
      <c r="C1224" s="182" t="s">
        <v>749</v>
      </c>
      <c r="D1224" s="261">
        <v>1263.5624999999998</v>
      </c>
      <c r="E1224" s="297">
        <f t="shared" si="105"/>
        <v>1263.5624999999998</v>
      </c>
      <c r="F1224" s="232" t="s">
        <v>481</v>
      </c>
    </row>
    <row r="1225" spans="1:6" ht="14.25" hidden="1" customHeight="1" outlineLevel="1" x14ac:dyDescent="0.25">
      <c r="A1225" s="159" t="s">
        <v>746</v>
      </c>
      <c r="B1225" s="78" t="s">
        <v>742</v>
      </c>
      <c r="C1225" s="182" t="s">
        <v>750</v>
      </c>
      <c r="D1225" s="261">
        <v>12632.749999999998</v>
      </c>
      <c r="E1225" s="297">
        <f t="shared" si="105"/>
        <v>12632.749999999998</v>
      </c>
      <c r="F1225" s="232" t="s">
        <v>481</v>
      </c>
    </row>
    <row r="1226" spans="1:6" ht="14.25" hidden="1" customHeight="1" outlineLevel="1" x14ac:dyDescent="0.25">
      <c r="A1226" s="140" t="s">
        <v>743</v>
      </c>
      <c r="B1226" s="24" t="s">
        <v>739</v>
      </c>
      <c r="C1226" s="101" t="s">
        <v>2279</v>
      </c>
      <c r="D1226" s="261">
        <v>1817</v>
      </c>
      <c r="E1226" s="297">
        <f t="shared" si="105"/>
        <v>1817</v>
      </c>
      <c r="F1226" s="232" t="s">
        <v>481</v>
      </c>
    </row>
    <row r="1227" spans="1:6" ht="14.25" hidden="1" customHeight="1" outlineLevel="1" x14ac:dyDescent="0.25">
      <c r="A1227" s="116" t="s">
        <v>1015</v>
      </c>
      <c r="B1227" s="29" t="s">
        <v>485</v>
      </c>
      <c r="C1227" s="28" t="s">
        <v>2415</v>
      </c>
      <c r="D1227" s="261">
        <v>1074.0999999999999</v>
      </c>
      <c r="E1227" s="297">
        <f t="shared" si="105"/>
        <v>1074.0999999999999</v>
      </c>
      <c r="F1227" s="232" t="s">
        <v>481</v>
      </c>
    </row>
    <row r="1228" spans="1:6" ht="14.25" hidden="1" customHeight="1" outlineLevel="1" x14ac:dyDescent="0.25">
      <c r="A1228" s="116" t="s">
        <v>1014</v>
      </c>
      <c r="B1228" s="27" t="s">
        <v>484</v>
      </c>
      <c r="C1228" s="28" t="s">
        <v>2416</v>
      </c>
      <c r="D1228" s="261">
        <v>947.59999999999991</v>
      </c>
      <c r="E1228" s="297">
        <f t="shared" si="105"/>
        <v>947.59999999999991</v>
      </c>
      <c r="F1228" s="232" t="s">
        <v>481</v>
      </c>
    </row>
    <row r="1229" spans="1:6" ht="14.25" hidden="1" customHeight="1" outlineLevel="1" x14ac:dyDescent="0.25">
      <c r="A1229" s="128" t="s">
        <v>358</v>
      </c>
      <c r="B1229" s="63" t="s">
        <v>356</v>
      </c>
      <c r="C1229" s="168" t="s">
        <v>134</v>
      </c>
      <c r="D1229" s="261">
        <v>6455.2950000000001</v>
      </c>
      <c r="E1229" s="297">
        <f t="shared" si="105"/>
        <v>6455.2950000000001</v>
      </c>
      <c r="F1229" s="232" t="s">
        <v>481</v>
      </c>
    </row>
    <row r="1230" spans="1:6" ht="14.25" hidden="1" customHeight="1" outlineLevel="1" x14ac:dyDescent="0.25">
      <c r="A1230" s="128" t="s">
        <v>133</v>
      </c>
      <c r="B1230" s="63" t="s">
        <v>357</v>
      </c>
      <c r="C1230" s="168" t="s">
        <v>810</v>
      </c>
      <c r="D1230" s="261">
        <v>6120.3450000000003</v>
      </c>
      <c r="E1230" s="297">
        <f t="shared" si="105"/>
        <v>6120.3450000000003</v>
      </c>
      <c r="F1230" s="232" t="s">
        <v>481</v>
      </c>
    </row>
    <row r="1231" spans="1:6" ht="14.25" hidden="1" customHeight="1" outlineLevel="1" x14ac:dyDescent="0.25">
      <c r="A1231" s="116" t="s">
        <v>841</v>
      </c>
      <c r="B1231" s="29" t="s">
        <v>842</v>
      </c>
      <c r="C1231" s="28" t="s">
        <v>2269</v>
      </c>
      <c r="D1231" s="261">
        <v>980.59500000000003</v>
      </c>
      <c r="E1231" s="297">
        <f t="shared" si="105"/>
        <v>980.59500000000003</v>
      </c>
      <c r="F1231" s="232" t="s">
        <v>481</v>
      </c>
    </row>
    <row r="1232" spans="1:6" ht="14.25" hidden="1" customHeight="1" outlineLevel="1" x14ac:dyDescent="0.25">
      <c r="A1232" s="128" t="s">
        <v>137</v>
      </c>
      <c r="B1232" s="66" t="s">
        <v>135</v>
      </c>
      <c r="C1232" s="168" t="s">
        <v>139</v>
      </c>
      <c r="D1232" s="261">
        <v>7379.2950000000001</v>
      </c>
      <c r="E1232" s="297">
        <f t="shared" si="105"/>
        <v>7379.2950000000001</v>
      </c>
      <c r="F1232" s="232" t="s">
        <v>481</v>
      </c>
    </row>
    <row r="1233" spans="1:6" ht="14.25" hidden="1" customHeight="1" outlineLevel="1" x14ac:dyDescent="0.25">
      <c r="A1233" s="128" t="s">
        <v>138</v>
      </c>
      <c r="B1233" s="66" t="s">
        <v>136</v>
      </c>
      <c r="C1233" s="168" t="s">
        <v>122</v>
      </c>
      <c r="D1233" s="261">
        <v>6894.1949999999997</v>
      </c>
      <c r="E1233" s="297">
        <f t="shared" si="105"/>
        <v>6894.1949999999997</v>
      </c>
      <c r="F1233" s="232" t="s">
        <v>481</v>
      </c>
    </row>
    <row r="1234" spans="1:6" ht="14.25" hidden="1" customHeight="1" outlineLevel="1" x14ac:dyDescent="0.25">
      <c r="A1234" s="116" t="s">
        <v>1016</v>
      </c>
      <c r="B1234" s="27" t="s">
        <v>1013</v>
      </c>
      <c r="C1234" s="28" t="s">
        <v>2417</v>
      </c>
      <c r="D1234" s="261">
        <v>981</v>
      </c>
      <c r="E1234" s="297">
        <f t="shared" si="105"/>
        <v>981</v>
      </c>
      <c r="F1234" s="230" t="s">
        <v>481</v>
      </c>
    </row>
    <row r="1235" spans="1:6" ht="14.25" hidden="1" customHeight="1" outlineLevel="1" x14ac:dyDescent="0.25">
      <c r="A1235" s="159" t="s">
        <v>298</v>
      </c>
      <c r="B1235" s="62" t="s">
        <v>296</v>
      </c>
      <c r="C1235" s="167" t="s">
        <v>440</v>
      </c>
      <c r="D1235" s="261">
        <v>9689</v>
      </c>
      <c r="E1235" s="297">
        <f t="shared" si="105"/>
        <v>9689</v>
      </c>
      <c r="F1235" s="230" t="s">
        <v>481</v>
      </c>
    </row>
    <row r="1236" spans="1:6" ht="14.25" hidden="1" customHeight="1" outlineLevel="1" x14ac:dyDescent="0.25">
      <c r="A1236" s="159" t="s">
        <v>299</v>
      </c>
      <c r="B1236" s="62" t="s">
        <v>297</v>
      </c>
      <c r="C1236" s="167" t="s">
        <v>441</v>
      </c>
      <c r="D1236" s="261">
        <v>9204</v>
      </c>
      <c r="E1236" s="297">
        <f t="shared" si="105"/>
        <v>9204</v>
      </c>
      <c r="F1236" s="230" t="s">
        <v>481</v>
      </c>
    </row>
    <row r="1237" spans="1:6" ht="14.25" hidden="1" customHeight="1" outlineLevel="1" x14ac:dyDescent="0.25">
      <c r="A1237" s="146" t="s">
        <v>843</v>
      </c>
      <c r="B1237" s="53" t="s">
        <v>844</v>
      </c>
      <c r="C1237" s="101" t="s">
        <v>2270</v>
      </c>
      <c r="D1237" s="261">
        <v>1269</v>
      </c>
      <c r="E1237" s="297">
        <f t="shared" si="105"/>
        <v>1269</v>
      </c>
      <c r="F1237" s="230" t="s">
        <v>481</v>
      </c>
    </row>
    <row r="1238" spans="1:6" ht="14.25" hidden="1" customHeight="1" outlineLevel="1" x14ac:dyDescent="0.25">
      <c r="A1238" s="146" t="s">
        <v>454</v>
      </c>
      <c r="B1238" s="24" t="s">
        <v>237</v>
      </c>
      <c r="C1238" s="101" t="s">
        <v>2418</v>
      </c>
      <c r="D1238" s="261">
        <v>1926.4799999999998</v>
      </c>
      <c r="E1238" s="297">
        <f t="shared" si="105"/>
        <v>1926.4799999999998</v>
      </c>
      <c r="F1238" s="233" t="s">
        <v>481</v>
      </c>
    </row>
    <row r="1239" spans="1:6" ht="14.25" hidden="1" customHeight="1" outlineLevel="1" x14ac:dyDescent="0.25">
      <c r="A1239" s="116" t="s">
        <v>663</v>
      </c>
      <c r="B1239" s="33" t="s">
        <v>662</v>
      </c>
      <c r="C1239" s="133" t="s">
        <v>2419</v>
      </c>
      <c r="D1239" s="261">
        <v>1364.82</v>
      </c>
      <c r="E1239" s="297">
        <f t="shared" si="105"/>
        <v>1364.82</v>
      </c>
      <c r="F1239" s="230" t="s">
        <v>481</v>
      </c>
    </row>
    <row r="1240" spans="1:6" ht="14.25" hidden="1" customHeight="1" outlineLevel="1" x14ac:dyDescent="0.25">
      <c r="A1240" s="128" t="s">
        <v>23</v>
      </c>
      <c r="B1240" s="65" t="s">
        <v>22</v>
      </c>
      <c r="C1240" s="171" t="s">
        <v>24</v>
      </c>
      <c r="D1240" s="261">
        <v>13432.919999999998</v>
      </c>
      <c r="E1240" s="297">
        <f t="shared" si="105"/>
        <v>13432.919999999998</v>
      </c>
      <c r="F1240" s="230" t="s">
        <v>481</v>
      </c>
    </row>
    <row r="1241" spans="1:6" ht="14.25" hidden="1" customHeight="1" outlineLevel="1" x14ac:dyDescent="0.25">
      <c r="A1241" s="116" t="s">
        <v>665</v>
      </c>
      <c r="B1241" s="33" t="s">
        <v>664</v>
      </c>
      <c r="C1241" s="133" t="s">
        <v>2420</v>
      </c>
      <c r="D1241" s="261">
        <v>1820.2199999999998</v>
      </c>
      <c r="E1241" s="297">
        <f t="shared" si="105"/>
        <v>1820.2199999999998</v>
      </c>
      <c r="F1241" s="230" t="s">
        <v>481</v>
      </c>
    </row>
    <row r="1242" spans="1:6" ht="14.25" hidden="1" customHeight="1" outlineLevel="1" x14ac:dyDescent="0.25">
      <c r="A1242" s="116" t="s">
        <v>1218</v>
      </c>
      <c r="B1242" s="33" t="s">
        <v>1216</v>
      </c>
      <c r="C1242" s="133" t="s">
        <v>2421</v>
      </c>
      <c r="D1242" s="261">
        <v>2123.8199999999997</v>
      </c>
      <c r="E1242" s="297">
        <f t="shared" si="105"/>
        <v>2123.8199999999997</v>
      </c>
      <c r="F1242" s="230" t="s">
        <v>481</v>
      </c>
    </row>
    <row r="1243" spans="1:6" ht="14.25" hidden="1" customHeight="1" outlineLevel="1" x14ac:dyDescent="0.25">
      <c r="A1243" s="116" t="s">
        <v>971</v>
      </c>
      <c r="B1243" s="33" t="s">
        <v>970</v>
      </c>
      <c r="C1243" s="133" t="s">
        <v>2422</v>
      </c>
      <c r="D1243" s="261">
        <v>1516.62</v>
      </c>
      <c r="E1243" s="297">
        <f t="shared" si="105"/>
        <v>1516.62</v>
      </c>
      <c r="F1243" s="230" t="s">
        <v>481</v>
      </c>
    </row>
    <row r="1244" spans="1:6" ht="14.25" hidden="1" customHeight="1" outlineLevel="1" x14ac:dyDescent="0.25">
      <c r="A1244" s="116" t="s">
        <v>972</v>
      </c>
      <c r="B1244" s="33" t="s">
        <v>969</v>
      </c>
      <c r="C1244" s="133" t="s">
        <v>2423</v>
      </c>
      <c r="D1244" s="261">
        <v>1972.0199999999998</v>
      </c>
      <c r="E1244" s="297">
        <f t="shared" si="105"/>
        <v>1972.0199999999998</v>
      </c>
      <c r="F1244" s="230" t="s">
        <v>481</v>
      </c>
    </row>
    <row r="1245" spans="1:6" ht="14.25" hidden="1" customHeight="1" outlineLevel="1" x14ac:dyDescent="0.25">
      <c r="A1245" s="116" t="s">
        <v>3</v>
      </c>
      <c r="B1245" s="33" t="s">
        <v>204</v>
      </c>
      <c r="C1245" s="133" t="s">
        <v>2424</v>
      </c>
      <c r="D1245" s="261">
        <v>2370.4375</v>
      </c>
      <c r="E1245" s="297">
        <f t="shared" si="105"/>
        <v>2370.4375</v>
      </c>
      <c r="F1245" s="231" t="s">
        <v>481</v>
      </c>
    </row>
    <row r="1246" spans="1:6" ht="14.25" hidden="1" customHeight="1" outlineLevel="1" x14ac:dyDescent="0.25">
      <c r="A1246" s="128" t="s">
        <v>401</v>
      </c>
      <c r="B1246" s="65" t="s">
        <v>300</v>
      </c>
      <c r="C1246" s="171" t="s">
        <v>597</v>
      </c>
      <c r="D1246" s="261">
        <v>23480.125</v>
      </c>
      <c r="E1246" s="297">
        <f t="shared" si="105"/>
        <v>23480.125</v>
      </c>
      <c r="F1246" s="231" t="s">
        <v>481</v>
      </c>
    </row>
    <row r="1247" spans="1:6" ht="14.25" hidden="1" customHeight="1" outlineLevel="1" x14ac:dyDescent="0.25">
      <c r="A1247" s="128" t="s">
        <v>400</v>
      </c>
      <c r="B1247" s="65" t="s">
        <v>205</v>
      </c>
      <c r="C1247" s="171" t="s">
        <v>206</v>
      </c>
      <c r="D1247" s="261">
        <v>2449.5</v>
      </c>
      <c r="E1247" s="297">
        <f t="shared" si="105"/>
        <v>2449.5</v>
      </c>
      <c r="F1247" s="231" t="s">
        <v>481</v>
      </c>
    </row>
    <row r="1248" spans="1:6" ht="14.25" hidden="1" customHeight="1" outlineLevel="1" x14ac:dyDescent="0.25">
      <c r="A1248" s="116" t="s">
        <v>845</v>
      </c>
      <c r="B1248" s="33" t="s">
        <v>846</v>
      </c>
      <c r="C1248" s="133" t="s">
        <v>2271</v>
      </c>
      <c r="D1248" s="261">
        <v>2844.8125</v>
      </c>
      <c r="E1248" s="297">
        <f t="shared" si="105"/>
        <v>2844.8125</v>
      </c>
      <c r="F1248" s="231" t="s">
        <v>481</v>
      </c>
    </row>
    <row r="1249" spans="1:6" ht="14.25" hidden="1" customHeight="1" outlineLevel="1" x14ac:dyDescent="0.25">
      <c r="A1249" s="128" t="s">
        <v>284</v>
      </c>
      <c r="B1249" s="65" t="s">
        <v>46</v>
      </c>
      <c r="C1249" s="171" t="s">
        <v>598</v>
      </c>
      <c r="D1249" s="261">
        <v>2765.75</v>
      </c>
      <c r="E1249" s="297">
        <f t="shared" si="105"/>
        <v>2765.75</v>
      </c>
      <c r="F1249" s="230" t="s">
        <v>481</v>
      </c>
    </row>
    <row r="1250" spans="1:6" ht="14.25" hidden="1" customHeight="1" outlineLevel="1" x14ac:dyDescent="0.25">
      <c r="A1250" s="116" t="s">
        <v>782</v>
      </c>
      <c r="B1250" s="33" t="s">
        <v>57</v>
      </c>
      <c r="C1250" s="94" t="s">
        <v>2289</v>
      </c>
      <c r="D1250" s="261">
        <v>726.495</v>
      </c>
      <c r="E1250" s="297">
        <f>D1250*(1-'IP-відеокодеры AXIS'!$E$5)</f>
        <v>726.495</v>
      </c>
      <c r="F1250" s="232" t="s">
        <v>481</v>
      </c>
    </row>
    <row r="1251" spans="1:6" ht="14.25" hidden="1" customHeight="1" outlineLevel="1" x14ac:dyDescent="0.25">
      <c r="A1251" s="140" t="s">
        <v>166</v>
      </c>
      <c r="B1251" s="36" t="s">
        <v>1062</v>
      </c>
      <c r="C1251" s="95" t="s">
        <v>483</v>
      </c>
      <c r="D1251" s="261">
        <v>30042.6</v>
      </c>
      <c r="E1251" s="297">
        <f>D1251*(1-'IP-відеокодеры AXIS'!$E$5)</f>
        <v>30042.6</v>
      </c>
      <c r="F1251" s="230" t="s">
        <v>481</v>
      </c>
    </row>
    <row r="1252" spans="1:6" s="20" customFormat="1" ht="14.25" hidden="1" customHeight="1" outlineLevel="1" x14ac:dyDescent="0.25">
      <c r="A1252" s="116" t="s">
        <v>660</v>
      </c>
      <c r="B1252" s="33" t="s">
        <v>1120</v>
      </c>
      <c r="C1252" s="94" t="s">
        <v>2425</v>
      </c>
      <c r="D1252" s="261">
        <v>2528.85</v>
      </c>
      <c r="E1252" s="297">
        <f>D1252*(1-'IP-відеокодеры AXIS'!$E$5)</f>
        <v>2528.85</v>
      </c>
      <c r="F1252" s="230" t="s">
        <v>481</v>
      </c>
    </row>
    <row r="1253" spans="1:6" s="20" customFormat="1" ht="14.25" hidden="1" customHeight="1" outlineLevel="1" x14ac:dyDescent="0.25">
      <c r="A1253" s="116" t="s">
        <v>661</v>
      </c>
      <c r="B1253" s="33" t="s">
        <v>2172</v>
      </c>
      <c r="C1253" s="94" t="s">
        <v>2426</v>
      </c>
      <c r="D1253" s="261">
        <v>3161.35</v>
      </c>
      <c r="E1253" s="297">
        <f>D1253*(1-'IP-відеокодеры AXIS'!$E$5)</f>
        <v>3161.35</v>
      </c>
      <c r="F1253" s="230" t="s">
        <v>481</v>
      </c>
    </row>
    <row r="1254" spans="1:6" s="20" customFormat="1" ht="14.25" hidden="1" customHeight="1" outlineLevel="1" x14ac:dyDescent="0.25">
      <c r="A1254" s="116" t="s">
        <v>373</v>
      </c>
      <c r="B1254" s="33" t="s">
        <v>1060</v>
      </c>
      <c r="C1254" s="94" t="s">
        <v>2290</v>
      </c>
      <c r="D1254" s="261">
        <v>1896.35</v>
      </c>
      <c r="E1254" s="297">
        <f>D1254*(1-'IP-відеокодеры AXIS'!$E$5)</f>
        <v>1896.35</v>
      </c>
      <c r="F1254" s="230" t="s">
        <v>481</v>
      </c>
    </row>
    <row r="1255" spans="1:6" s="20" customFormat="1" ht="14.25" hidden="1" customHeight="1" outlineLevel="1" x14ac:dyDescent="0.25">
      <c r="A1255" s="116" t="s">
        <v>116</v>
      </c>
      <c r="B1255" s="33" t="s">
        <v>115</v>
      </c>
      <c r="C1255" s="94" t="s">
        <v>2427</v>
      </c>
      <c r="D1255" s="261">
        <v>1364.82</v>
      </c>
      <c r="E1255" s="297">
        <f>D1255*(1-'IP-відеокодеры AXIS'!$E$5)</f>
        <v>1364.82</v>
      </c>
      <c r="F1255" s="230" t="s">
        <v>481</v>
      </c>
    </row>
    <row r="1256" spans="1:6" s="17" customFormat="1" ht="14.25" hidden="1" customHeight="1" outlineLevel="1" x14ac:dyDescent="0.25">
      <c r="A1256" s="124" t="s">
        <v>165</v>
      </c>
      <c r="B1256" s="29" t="s">
        <v>1061</v>
      </c>
      <c r="C1256" s="94" t="s">
        <v>482</v>
      </c>
      <c r="D1256" s="261">
        <v>6134.0999999999995</v>
      </c>
      <c r="E1256" s="297">
        <f>D1256*(1-'IP-відеокодеры AXIS'!$E$5)</f>
        <v>6134.0999999999995</v>
      </c>
      <c r="F1256" s="230" t="s">
        <v>481</v>
      </c>
    </row>
    <row r="1257" spans="1:6" s="20" customFormat="1" ht="14.25" hidden="1" customHeight="1" outlineLevel="1" x14ac:dyDescent="0.25">
      <c r="A1257" s="116" t="s">
        <v>224</v>
      </c>
      <c r="B1257" s="33" t="s">
        <v>48</v>
      </c>
      <c r="C1257" s="183" t="s">
        <v>2210</v>
      </c>
      <c r="D1257" s="261">
        <v>504.84999999999997</v>
      </c>
      <c r="E1257" s="297">
        <f>D1257*(1-'IP-відеокодеры AXIS'!$E$5)</f>
        <v>504.84999999999997</v>
      </c>
      <c r="F1257" s="230" t="s">
        <v>481</v>
      </c>
    </row>
    <row r="1258" spans="1:6" s="20" customFormat="1" ht="14.25" hidden="1" customHeight="1" outlineLevel="1" x14ac:dyDescent="0.25">
      <c r="A1258" s="128" t="s">
        <v>225</v>
      </c>
      <c r="B1258" s="65" t="s">
        <v>49</v>
      </c>
      <c r="C1258" s="184" t="s">
        <v>432</v>
      </c>
      <c r="D1258" s="261">
        <v>4869.0999999999995</v>
      </c>
      <c r="E1258" s="297">
        <f>D1258*(1-'IP-відеокодеры AXIS'!$E$5)</f>
        <v>4869.0999999999995</v>
      </c>
      <c r="F1258" s="230" t="s">
        <v>481</v>
      </c>
    </row>
    <row r="1259" spans="1:6" ht="14.25" hidden="1" customHeight="1" outlineLevel="1" x14ac:dyDescent="0.25">
      <c r="A1259" s="116" t="s">
        <v>375</v>
      </c>
      <c r="B1259" s="33" t="s">
        <v>1063</v>
      </c>
      <c r="C1259" s="94" t="s">
        <v>890</v>
      </c>
      <c r="D1259" s="261">
        <v>3793.85</v>
      </c>
      <c r="E1259" s="297">
        <f>D1259*(1-'IP-відеокодеры AXIS'!$E$5)</f>
        <v>3793.85</v>
      </c>
      <c r="F1259" s="230" t="s">
        <v>481</v>
      </c>
    </row>
    <row r="1260" spans="1:6" s="20" customFormat="1" ht="14.25" hidden="1" customHeight="1" outlineLevel="1" x14ac:dyDescent="0.25">
      <c r="A1260" s="128" t="s">
        <v>416</v>
      </c>
      <c r="B1260" s="65" t="s">
        <v>417</v>
      </c>
      <c r="C1260" s="170" t="s">
        <v>417</v>
      </c>
      <c r="D1260" s="261">
        <v>7044.3450000000003</v>
      </c>
      <c r="E1260" s="297">
        <f>D1260*(1-'IP-відеокодеры AXIS'!$E$5)</f>
        <v>7044.3450000000003</v>
      </c>
      <c r="F1260" s="232" t="s">
        <v>481</v>
      </c>
    </row>
    <row r="1261" spans="1:6" s="20" customFormat="1" ht="14.25" hidden="1" customHeight="1" outlineLevel="1" x14ac:dyDescent="0.25">
      <c r="A1261" s="116" t="s">
        <v>874</v>
      </c>
      <c r="B1261" s="33" t="s">
        <v>221</v>
      </c>
      <c r="C1261" s="94" t="s">
        <v>2428</v>
      </c>
      <c r="D1261" s="261">
        <v>518.59500000000003</v>
      </c>
      <c r="E1261" s="297">
        <f>D1261*(1-'IP-відеокодеры AXIS'!$E$5)</f>
        <v>518.59500000000003</v>
      </c>
      <c r="F1261" s="230" t="s">
        <v>481</v>
      </c>
    </row>
    <row r="1262" spans="1:6" s="20" customFormat="1" ht="14.25" hidden="1" customHeight="1" outlineLevel="1" x14ac:dyDescent="0.25">
      <c r="A1262" s="116" t="s">
        <v>418</v>
      </c>
      <c r="B1262" s="33" t="s">
        <v>9</v>
      </c>
      <c r="C1262" s="94" t="s">
        <v>9</v>
      </c>
      <c r="D1262" s="261">
        <v>5034.6450000000004</v>
      </c>
      <c r="E1262" s="297">
        <f>D1262*(1-'IP-відеокодеры AXIS'!$E$5)</f>
        <v>5034.6450000000004</v>
      </c>
      <c r="F1262" s="230" t="s">
        <v>481</v>
      </c>
    </row>
    <row r="1263" spans="1:6" ht="14.25" hidden="1" customHeight="1" outlineLevel="1" x14ac:dyDescent="0.25">
      <c r="A1263" s="116" t="s">
        <v>87</v>
      </c>
      <c r="B1263" s="33" t="s">
        <v>58</v>
      </c>
      <c r="C1263" s="94" t="s">
        <v>2291</v>
      </c>
      <c r="D1263" s="261">
        <v>518.59500000000003</v>
      </c>
      <c r="E1263" s="297">
        <f>D1263*(1-'IP-відеокодеры AXIS'!$E$5)</f>
        <v>518.59500000000003</v>
      </c>
      <c r="F1263" s="232" t="s">
        <v>481</v>
      </c>
    </row>
    <row r="1264" spans="1:6" s="20" customFormat="1" ht="14.25" hidden="1" customHeight="1" outlineLevel="1" x14ac:dyDescent="0.25">
      <c r="A1264" s="116" t="s">
        <v>10</v>
      </c>
      <c r="B1264" s="33" t="s">
        <v>11</v>
      </c>
      <c r="C1264" s="28" t="s">
        <v>11</v>
      </c>
      <c r="D1264" s="261">
        <v>5034.6450000000004</v>
      </c>
      <c r="E1264" s="297">
        <f>D1264*(1-'IP-відеокодеры AXIS'!$E$5)</f>
        <v>5034.6450000000004</v>
      </c>
      <c r="F1264" s="232" t="s">
        <v>481</v>
      </c>
    </row>
    <row r="1265" spans="1:6" ht="14.25" hidden="1" customHeight="1" outlineLevel="1" x14ac:dyDescent="0.25">
      <c r="A1265" s="116" t="s">
        <v>90</v>
      </c>
      <c r="B1265" s="33" t="s">
        <v>125</v>
      </c>
      <c r="C1265" s="94" t="s">
        <v>126</v>
      </c>
      <c r="D1265" s="261">
        <v>414.64499999999998</v>
      </c>
      <c r="E1265" s="297">
        <f>D1265*(1-'IP-відеокодеры AXIS'!$E$5)</f>
        <v>414.64499999999998</v>
      </c>
      <c r="F1265" s="232" t="s">
        <v>481</v>
      </c>
    </row>
    <row r="1266" spans="1:6" s="20" customFormat="1" ht="14.25" hidden="1" customHeight="1" outlineLevel="1" x14ac:dyDescent="0.25">
      <c r="A1266" s="116" t="s">
        <v>827</v>
      </c>
      <c r="B1266" s="33" t="s">
        <v>828</v>
      </c>
      <c r="C1266" s="28" t="s">
        <v>828</v>
      </c>
      <c r="D1266" s="261">
        <v>3995.145</v>
      </c>
      <c r="E1266" s="297">
        <f>D1266*(1-'IP-відеокодеры AXIS'!$E$5)</f>
        <v>3995.145</v>
      </c>
      <c r="F1266" s="232" t="s">
        <v>481</v>
      </c>
    </row>
    <row r="1267" spans="1:6" ht="14.25" hidden="1" customHeight="1" outlineLevel="1" x14ac:dyDescent="0.25">
      <c r="A1267" s="116" t="s">
        <v>792</v>
      </c>
      <c r="B1267" s="33" t="s">
        <v>102</v>
      </c>
      <c r="C1267" s="94" t="s">
        <v>705</v>
      </c>
      <c r="D1267" s="261">
        <v>8037.6450000000004</v>
      </c>
      <c r="E1267" s="297">
        <f>D1267*(1-'IP-відеокодеры AXIS'!$E$5)</f>
        <v>8037.6450000000004</v>
      </c>
      <c r="F1267" s="230" t="s">
        <v>481</v>
      </c>
    </row>
    <row r="1268" spans="1:6" ht="14.25" hidden="1" customHeight="1" outlineLevel="1" x14ac:dyDescent="0.25">
      <c r="A1268" s="116" t="s">
        <v>89</v>
      </c>
      <c r="B1268" s="154" t="s">
        <v>60</v>
      </c>
      <c r="C1268" s="94" t="s">
        <v>2292</v>
      </c>
      <c r="D1268" s="261">
        <v>876.64499999999998</v>
      </c>
      <c r="E1268" s="297">
        <f>D1268*(1-'IP-відеокодеры AXIS'!$E$5)</f>
        <v>876.64499999999998</v>
      </c>
      <c r="F1268" s="230" t="s">
        <v>481</v>
      </c>
    </row>
    <row r="1269" spans="1:6" ht="14.25" hidden="1" customHeight="1" outlineLevel="1" x14ac:dyDescent="0.25">
      <c r="A1269" s="140" t="s">
        <v>101</v>
      </c>
      <c r="B1269" s="36" t="s">
        <v>103</v>
      </c>
      <c r="C1269" s="94" t="s">
        <v>704</v>
      </c>
      <c r="D1269" s="261">
        <v>8453.4449999999997</v>
      </c>
      <c r="E1269" s="297">
        <f>D1269*(1-'IP-відеокодеры AXIS'!$E$5)</f>
        <v>8453.4449999999997</v>
      </c>
      <c r="F1269" s="230" t="s">
        <v>481</v>
      </c>
    </row>
    <row r="1270" spans="1:6" ht="14.25" hidden="1" customHeight="1" outlineLevel="1" x14ac:dyDescent="0.25">
      <c r="A1270" s="116" t="s">
        <v>88</v>
      </c>
      <c r="B1270" s="70" t="s">
        <v>59</v>
      </c>
      <c r="C1270" s="94" t="s">
        <v>2293</v>
      </c>
      <c r="D1270" s="261">
        <v>830.44500000000005</v>
      </c>
      <c r="E1270" s="297">
        <f>D1270*(1-'IP-відеокодеры AXIS'!$E$5)</f>
        <v>830.44500000000005</v>
      </c>
      <c r="F1270" s="230" t="s">
        <v>481</v>
      </c>
    </row>
    <row r="1271" spans="1:6" ht="14.25" hidden="1" customHeight="1" outlineLevel="1" x14ac:dyDescent="0.25">
      <c r="A1271" s="116" t="s">
        <v>86</v>
      </c>
      <c r="B1271" s="33" t="s">
        <v>56</v>
      </c>
      <c r="C1271" s="94" t="s">
        <v>2294</v>
      </c>
      <c r="D1271" s="261">
        <v>414.64499999999998</v>
      </c>
      <c r="E1271" s="297">
        <f>D1271*(1-'IP-відеокодеры AXIS'!$E$5)</f>
        <v>414.64499999999998</v>
      </c>
      <c r="F1271" s="230" t="s">
        <v>481</v>
      </c>
    </row>
    <row r="1272" spans="1:6" s="20" customFormat="1" ht="14.25" hidden="1" customHeight="1" outlineLevel="1" x14ac:dyDescent="0.25">
      <c r="A1272" s="116" t="s">
        <v>380</v>
      </c>
      <c r="B1272" s="33" t="s">
        <v>381</v>
      </c>
      <c r="C1272" s="164" t="s">
        <v>381</v>
      </c>
      <c r="D1272" s="261">
        <v>3995.145</v>
      </c>
      <c r="E1272" s="297">
        <f>D1272*(1-'IP-відеокодеры AXIS'!$E$5)</f>
        <v>3995.145</v>
      </c>
      <c r="F1272" s="230" t="s">
        <v>481</v>
      </c>
    </row>
    <row r="1273" spans="1:6" ht="14.25" hidden="1" customHeight="1" outlineLevel="1" x14ac:dyDescent="0.25">
      <c r="A1273" s="116" t="s">
        <v>185</v>
      </c>
      <c r="B1273" s="154" t="s">
        <v>55</v>
      </c>
      <c r="C1273" s="94" t="s">
        <v>2295</v>
      </c>
      <c r="D1273" s="261">
        <v>518.59500000000003</v>
      </c>
      <c r="E1273" s="297">
        <f>D1273*(1-'IP-відеокодеры AXIS'!$E$5)</f>
        <v>518.59500000000003</v>
      </c>
      <c r="F1273" s="230" t="s">
        <v>481</v>
      </c>
    </row>
    <row r="1274" spans="1:6" s="20" customFormat="1" ht="14.25" hidden="1" customHeight="1" outlineLevel="1" x14ac:dyDescent="0.25">
      <c r="A1274" s="116" t="s">
        <v>377</v>
      </c>
      <c r="B1274" s="33" t="s">
        <v>378</v>
      </c>
      <c r="C1274" s="185" t="s">
        <v>379</v>
      </c>
      <c r="D1274" s="261">
        <v>5034.6450000000004</v>
      </c>
      <c r="E1274" s="297">
        <f>D1274*(1-'IP-відеокодеры AXIS'!$E$5)</f>
        <v>5034.6450000000004</v>
      </c>
      <c r="F1274" s="230" t="s">
        <v>481</v>
      </c>
    </row>
    <row r="1275" spans="1:6" ht="14.25" hidden="1" customHeight="1" outlineLevel="1" x14ac:dyDescent="0.25">
      <c r="A1275" s="116" t="s">
        <v>91</v>
      </c>
      <c r="B1275" s="33" t="s">
        <v>127</v>
      </c>
      <c r="C1275" s="94" t="s">
        <v>155</v>
      </c>
      <c r="D1275" s="261">
        <v>726.495</v>
      </c>
      <c r="E1275" s="297">
        <f>D1275*(1-'IP-відеокодеры AXIS'!$E$5)</f>
        <v>726.495</v>
      </c>
      <c r="F1275" s="230" t="s">
        <v>481</v>
      </c>
    </row>
    <row r="1276" spans="1:6" ht="14.25" hidden="1" customHeight="1" outlineLevel="1" x14ac:dyDescent="0.25">
      <c r="A1276" s="116" t="s">
        <v>647</v>
      </c>
      <c r="B1276" s="33" t="s">
        <v>2173</v>
      </c>
      <c r="C1276" s="94" t="s">
        <v>121</v>
      </c>
      <c r="D1276" s="261">
        <v>6998.1450000000004</v>
      </c>
      <c r="E1276" s="297">
        <f>D1276*(1-'IP-відеокодеры AXIS'!$E$5)</f>
        <v>6998.1450000000004</v>
      </c>
      <c r="F1276" s="230" t="s">
        <v>481</v>
      </c>
    </row>
    <row r="1277" spans="1:6" ht="14.25" hidden="1" customHeight="1" outlineLevel="1" x14ac:dyDescent="0.25">
      <c r="A1277" s="116" t="s">
        <v>92</v>
      </c>
      <c r="B1277" s="160" t="s">
        <v>61</v>
      </c>
      <c r="C1277" s="94" t="s">
        <v>276</v>
      </c>
      <c r="D1277" s="261">
        <v>1384.845</v>
      </c>
      <c r="E1277" s="297">
        <f>D1277*(1-'IP-відеокодеры AXIS'!$E$5)</f>
        <v>1384.845</v>
      </c>
      <c r="F1277" s="230" t="s">
        <v>481</v>
      </c>
    </row>
    <row r="1278" spans="1:6" ht="14.25" hidden="1" customHeight="1" outlineLevel="1" x14ac:dyDescent="0.25">
      <c r="A1278" s="116" t="s">
        <v>294</v>
      </c>
      <c r="B1278" s="33" t="s">
        <v>293</v>
      </c>
      <c r="C1278" s="186" t="s">
        <v>2174</v>
      </c>
      <c r="D1278" s="261">
        <v>484.37999999999994</v>
      </c>
      <c r="E1278" s="297">
        <f>D1278*(1-'Аксесуари AXIS'!$E$5)</f>
        <v>484.37999999999994</v>
      </c>
      <c r="F1278" s="230" t="s">
        <v>481</v>
      </c>
    </row>
    <row r="1279" spans="1:6" ht="14.25" hidden="1" customHeight="1" outlineLevel="1" x14ac:dyDescent="0.25">
      <c r="A1279" s="123" t="s">
        <v>486</v>
      </c>
      <c r="B1279" s="27" t="s">
        <v>623</v>
      </c>
      <c r="C1279" s="187" t="s">
        <v>412</v>
      </c>
      <c r="D1279" s="261">
        <v>115.91999999999999</v>
      </c>
      <c r="E1279" s="297">
        <f>D1279*(1-'Аксесуари AXIS'!$E$5)</f>
        <v>115.91999999999999</v>
      </c>
      <c r="F1279" s="230" t="s">
        <v>481</v>
      </c>
    </row>
    <row r="1280" spans="1:6" ht="14.25" hidden="1" customHeight="1" outlineLevel="1" x14ac:dyDescent="0.25">
      <c r="A1280" s="126" t="s">
        <v>564</v>
      </c>
      <c r="B1280" s="38" t="s">
        <v>565</v>
      </c>
      <c r="C1280" s="133" t="s">
        <v>2175</v>
      </c>
      <c r="D1280" s="261">
        <v>239.2</v>
      </c>
      <c r="E1280" s="297">
        <f>D1280*(1-'Аксесуари AXIS'!$E$5)</f>
        <v>239.2</v>
      </c>
      <c r="F1280" s="230" t="s">
        <v>481</v>
      </c>
    </row>
    <row r="1281" spans="1:6" ht="14.25" hidden="1" customHeight="1" outlineLevel="1" x14ac:dyDescent="0.25">
      <c r="A1281" s="126" t="s">
        <v>566</v>
      </c>
      <c r="B1281" s="38" t="s">
        <v>1106</v>
      </c>
      <c r="C1281" s="133" t="s">
        <v>1149</v>
      </c>
      <c r="D1281" s="261">
        <v>150.64999999999998</v>
      </c>
      <c r="E1281" s="297">
        <f>D1281*(1-'Аксесуари AXIS'!$E$5)</f>
        <v>150.64999999999998</v>
      </c>
      <c r="F1281" s="230" t="s">
        <v>481</v>
      </c>
    </row>
    <row r="1282" spans="1:6" ht="14.25" hidden="1" customHeight="1" outlineLevel="1" x14ac:dyDescent="0.25">
      <c r="A1282" s="116" t="s">
        <v>808</v>
      </c>
      <c r="B1282" s="33" t="s">
        <v>806</v>
      </c>
      <c r="C1282" s="94" t="s">
        <v>2176</v>
      </c>
      <c r="D1282" s="261">
        <v>140.875</v>
      </c>
      <c r="E1282" s="297">
        <f>D1282*(1-'Аксесуари AXIS'!$E$5)</f>
        <v>140.875</v>
      </c>
      <c r="F1282" s="230" t="s">
        <v>481</v>
      </c>
    </row>
    <row r="1283" spans="1:6" ht="14.25" hidden="1" customHeight="1" outlineLevel="1" x14ac:dyDescent="0.25">
      <c r="A1283" s="116" t="s">
        <v>809</v>
      </c>
      <c r="B1283" s="33" t="s">
        <v>807</v>
      </c>
      <c r="C1283" s="94" t="s">
        <v>2177</v>
      </c>
      <c r="D1283" s="261">
        <v>140.875</v>
      </c>
      <c r="E1283" s="297">
        <f>D1283*(1-'Аксесуари AXIS'!$E$5)</f>
        <v>140.875</v>
      </c>
      <c r="F1283" s="230" t="s">
        <v>481</v>
      </c>
    </row>
    <row r="1284" spans="1:6" ht="14.25" hidden="1" customHeight="1" outlineLevel="1" x14ac:dyDescent="0.25">
      <c r="A1284" s="116" t="s">
        <v>668</v>
      </c>
      <c r="B1284" s="33" t="s">
        <v>511</v>
      </c>
      <c r="C1284" s="94" t="s">
        <v>4</v>
      </c>
      <c r="D1284" s="261">
        <v>103</v>
      </c>
      <c r="E1284" s="297">
        <f>D1284*(1-'Аксесуари AXIS'!$E$5)</f>
        <v>103</v>
      </c>
      <c r="F1284" s="230" t="s">
        <v>481</v>
      </c>
    </row>
    <row r="1285" spans="1:6" ht="14.25" hidden="1" customHeight="1" outlineLevel="1" x14ac:dyDescent="0.25">
      <c r="A1285" s="116" t="s">
        <v>94</v>
      </c>
      <c r="B1285" s="37" t="s">
        <v>530</v>
      </c>
      <c r="C1285" s="133" t="s">
        <v>2211</v>
      </c>
      <c r="D1285" s="261">
        <v>322</v>
      </c>
      <c r="E1285" s="297">
        <f>D1285*(1-'Аксесуари AXIS'!$E$5)</f>
        <v>322</v>
      </c>
      <c r="F1285" s="230" t="s">
        <v>481</v>
      </c>
    </row>
    <row r="1286" spans="1:6" ht="14.25" hidden="1" customHeight="1" outlineLevel="1" x14ac:dyDescent="0.25">
      <c r="A1286" s="116" t="s">
        <v>531</v>
      </c>
      <c r="B1286" s="37" t="s">
        <v>532</v>
      </c>
      <c r="C1286" s="133" t="s">
        <v>2212</v>
      </c>
      <c r="D1286" s="261">
        <v>322</v>
      </c>
      <c r="E1286" s="297">
        <f>D1286*(1-'Аксесуари AXIS'!$E$5)</f>
        <v>322</v>
      </c>
      <c r="F1286" s="230" t="s">
        <v>481</v>
      </c>
    </row>
    <row r="1287" spans="1:6" ht="14.25" hidden="1" customHeight="1" outlineLevel="1" x14ac:dyDescent="0.25">
      <c r="A1287" s="116" t="s">
        <v>79</v>
      </c>
      <c r="B1287" s="37" t="s">
        <v>926</v>
      </c>
      <c r="C1287" s="133" t="s">
        <v>512</v>
      </c>
      <c r="D1287" s="261">
        <v>149</v>
      </c>
      <c r="E1287" s="297">
        <f>D1287*(1-'Аксесуари AXIS'!$E$5)</f>
        <v>149</v>
      </c>
      <c r="F1287" s="230" t="s">
        <v>481</v>
      </c>
    </row>
    <row r="1288" spans="1:6" ht="14.25" hidden="1" customHeight="1" outlineLevel="1" x14ac:dyDescent="0.25">
      <c r="A1288" s="116" t="s">
        <v>278</v>
      </c>
      <c r="B1288" s="37" t="s">
        <v>925</v>
      </c>
      <c r="C1288" s="133" t="s">
        <v>513</v>
      </c>
      <c r="D1288" s="261">
        <v>172</v>
      </c>
      <c r="E1288" s="297">
        <f>D1288*(1-'Аксесуари AXIS'!$E$5)</f>
        <v>172</v>
      </c>
      <c r="F1288" s="230" t="s">
        <v>481</v>
      </c>
    </row>
    <row r="1289" spans="1:6" ht="14.25" hidden="1" customHeight="1" outlineLevel="1" x14ac:dyDescent="0.25">
      <c r="A1289" s="116" t="s">
        <v>928</v>
      </c>
      <c r="B1289" s="37" t="s">
        <v>927</v>
      </c>
      <c r="C1289" s="133" t="s">
        <v>514</v>
      </c>
      <c r="D1289" s="261">
        <v>161</v>
      </c>
      <c r="E1289" s="297">
        <f>D1289*(1-'Аксесуари AXIS'!$E$5)</f>
        <v>161</v>
      </c>
      <c r="F1289" s="230" t="s">
        <v>481</v>
      </c>
    </row>
    <row r="1290" spans="1:6" ht="14.25" hidden="1" customHeight="1" outlineLevel="1" x14ac:dyDescent="0.25">
      <c r="A1290" s="116" t="s">
        <v>81</v>
      </c>
      <c r="B1290" s="37" t="s">
        <v>97</v>
      </c>
      <c r="C1290" s="133" t="s">
        <v>515</v>
      </c>
      <c r="D1290" s="261">
        <v>172</v>
      </c>
      <c r="E1290" s="297">
        <f>D1290*(1-'Аксесуари AXIS'!$E$5)</f>
        <v>172</v>
      </c>
      <c r="F1290" s="230" t="s">
        <v>481</v>
      </c>
    </row>
    <row r="1291" spans="1:6" ht="14.25" hidden="1" customHeight="1" outlineLevel="1" x14ac:dyDescent="0.25">
      <c r="A1291" s="116" t="s">
        <v>98</v>
      </c>
      <c r="B1291" s="37" t="s">
        <v>97</v>
      </c>
      <c r="C1291" s="188" t="s">
        <v>516</v>
      </c>
      <c r="D1291" s="261">
        <v>125</v>
      </c>
      <c r="E1291" s="297">
        <f>D1291*(1-'Аксесуари AXIS'!$E$5)</f>
        <v>125</v>
      </c>
      <c r="F1291" s="230" t="s">
        <v>481</v>
      </c>
    </row>
    <row r="1292" spans="1:6" ht="14.25" hidden="1" customHeight="1" outlineLevel="1" x14ac:dyDescent="0.25">
      <c r="A1292" s="116" t="s">
        <v>410</v>
      </c>
      <c r="B1292" s="37" t="s">
        <v>410</v>
      </c>
      <c r="C1292" s="94" t="s">
        <v>2178</v>
      </c>
      <c r="D1292" s="261">
        <v>38</v>
      </c>
      <c r="E1292" s="297">
        <f>D1292*(1-'Аксесуари AXIS'!$E$5)</f>
        <v>38</v>
      </c>
      <c r="F1292" s="230" t="s">
        <v>481</v>
      </c>
    </row>
    <row r="1293" spans="1:6" ht="14.25" hidden="1" customHeight="1" outlineLevel="1" x14ac:dyDescent="0.25">
      <c r="A1293" s="138" t="s">
        <v>711</v>
      </c>
      <c r="B1293" s="80" t="s">
        <v>709</v>
      </c>
      <c r="C1293" s="189" t="s">
        <v>729</v>
      </c>
      <c r="D1293" s="261">
        <v>378.34999999999997</v>
      </c>
      <c r="E1293" s="297">
        <f>D1293*(1-'Аксесуари AXIS'!$E$5)</f>
        <v>378.34999999999997</v>
      </c>
      <c r="F1293" s="230" t="s">
        <v>481</v>
      </c>
    </row>
    <row r="1294" spans="1:6" ht="14.25" hidden="1" customHeight="1" outlineLevel="1" x14ac:dyDescent="0.25">
      <c r="A1294" s="116" t="s">
        <v>84</v>
      </c>
      <c r="B1294" s="37" t="s">
        <v>85</v>
      </c>
      <c r="C1294" s="133" t="s">
        <v>257</v>
      </c>
      <c r="D1294" s="261">
        <v>114</v>
      </c>
      <c r="E1294" s="297">
        <f>D1294*(1-'Аксесуари AXIS'!$E$5)</f>
        <v>114</v>
      </c>
      <c r="F1294" s="230" t="s">
        <v>481</v>
      </c>
    </row>
    <row r="1295" spans="1:6" ht="14.25" hidden="1" customHeight="1" outlineLevel="1" x14ac:dyDescent="0.25">
      <c r="A1295" s="116" t="s">
        <v>82</v>
      </c>
      <c r="B1295" s="37" t="s">
        <v>83</v>
      </c>
      <c r="C1295" s="133" t="s">
        <v>411</v>
      </c>
      <c r="D1295" s="261">
        <v>133</v>
      </c>
      <c r="E1295" s="297">
        <f>D1295*(1-'Аксесуари AXIS'!$E$5)</f>
        <v>133</v>
      </c>
      <c r="F1295" s="230" t="s">
        <v>481</v>
      </c>
    </row>
    <row r="1296" spans="1:6" ht="14.25" hidden="1" customHeight="1" outlineLevel="1" x14ac:dyDescent="0.25">
      <c r="A1296" s="124" t="s">
        <v>637</v>
      </c>
      <c r="B1296" s="24" t="s">
        <v>382</v>
      </c>
      <c r="C1296" s="133" t="s">
        <v>252</v>
      </c>
      <c r="D1296" s="261">
        <v>264</v>
      </c>
      <c r="E1296" s="297">
        <f>D1296*(1-'Аксесуари AXIS'!$E$5)</f>
        <v>264</v>
      </c>
      <c r="F1296" s="230" t="s">
        <v>481</v>
      </c>
    </row>
    <row r="1297" spans="1:6" ht="14.25" hidden="1" customHeight="1" outlineLevel="1" x14ac:dyDescent="0.25">
      <c r="A1297" s="124" t="s">
        <v>506</v>
      </c>
      <c r="B1297" s="24" t="s">
        <v>505</v>
      </c>
      <c r="C1297" s="133" t="s">
        <v>803</v>
      </c>
      <c r="D1297" s="261">
        <v>144</v>
      </c>
      <c r="E1297" s="297">
        <f>D1297*(1-'Аксесуари AXIS'!$E$5)</f>
        <v>144</v>
      </c>
      <c r="F1297" s="230" t="s">
        <v>481</v>
      </c>
    </row>
    <row r="1298" spans="1:6" ht="14.25" hidden="1" customHeight="1" outlineLevel="1" x14ac:dyDescent="0.25">
      <c r="A1298" s="124" t="s">
        <v>487</v>
      </c>
      <c r="B1298" s="29" t="s">
        <v>624</v>
      </c>
      <c r="C1298" s="187" t="s">
        <v>413</v>
      </c>
      <c r="D1298" s="261">
        <v>86.25</v>
      </c>
      <c r="E1298" s="297">
        <f>D1298*(1-'Аксесуари AXIS'!$E$5)</f>
        <v>86.25</v>
      </c>
      <c r="F1298" s="230" t="s">
        <v>481</v>
      </c>
    </row>
    <row r="1299" spans="1:6" ht="14.25" hidden="1" customHeight="1" outlineLevel="1" x14ac:dyDescent="0.25">
      <c r="A1299" s="124" t="s">
        <v>508</v>
      </c>
      <c r="B1299" s="24" t="s">
        <v>507</v>
      </c>
      <c r="C1299" s="133" t="s">
        <v>922</v>
      </c>
      <c r="D1299" s="261">
        <v>98</v>
      </c>
      <c r="E1299" s="297">
        <f>D1299*(1-'Аксесуари AXIS'!$E$5)</f>
        <v>98</v>
      </c>
      <c r="F1299" s="230" t="s">
        <v>481</v>
      </c>
    </row>
    <row r="1300" spans="1:6" ht="14.25" hidden="1" customHeight="1" outlineLevel="1" x14ac:dyDescent="0.25">
      <c r="A1300" s="123" t="s">
        <v>322</v>
      </c>
      <c r="B1300" s="27" t="s">
        <v>320</v>
      </c>
      <c r="C1300" s="164" t="s">
        <v>324</v>
      </c>
      <c r="D1300" s="261">
        <v>126</v>
      </c>
      <c r="E1300" s="297">
        <f>D1300*(1-$E$5)</f>
        <v>126</v>
      </c>
      <c r="F1300" s="230" t="s">
        <v>481</v>
      </c>
    </row>
    <row r="1301" spans="1:6" ht="14.25" hidden="1" customHeight="1" outlineLevel="1" x14ac:dyDescent="0.25">
      <c r="A1301" s="123" t="s">
        <v>323</v>
      </c>
      <c r="B1301" s="27" t="s">
        <v>321</v>
      </c>
      <c r="C1301" s="164" t="s">
        <v>325</v>
      </c>
      <c r="D1301" s="261">
        <v>80</v>
      </c>
      <c r="E1301" s="297">
        <f>D1301*(1-$E$5)</f>
        <v>80</v>
      </c>
      <c r="F1301" s="230" t="s">
        <v>481</v>
      </c>
    </row>
    <row r="1302" spans="1:6" ht="14.25" hidden="1" customHeight="1" outlineLevel="1" x14ac:dyDescent="0.25">
      <c r="A1302" s="147" t="s">
        <v>878</v>
      </c>
      <c r="B1302" s="29" t="s">
        <v>130</v>
      </c>
      <c r="C1302" s="167" t="s">
        <v>770</v>
      </c>
      <c r="D1302" s="261">
        <v>2770.8450000000003</v>
      </c>
      <c r="E1302" s="297">
        <f>D1302*(1-$E$5)</f>
        <v>2770.8450000000003</v>
      </c>
      <c r="F1302" s="230" t="s">
        <v>481</v>
      </c>
    </row>
    <row r="1303" spans="1:6" ht="14.25" hidden="1" customHeight="1" outlineLevel="1" x14ac:dyDescent="0.25">
      <c r="A1303" s="147" t="s">
        <v>872</v>
      </c>
      <c r="B1303" s="29" t="s">
        <v>129</v>
      </c>
      <c r="C1303" s="167" t="s">
        <v>118</v>
      </c>
      <c r="D1303" s="261">
        <v>2713.0950000000003</v>
      </c>
      <c r="E1303" s="297">
        <f>D1303*(1-$E$5)</f>
        <v>2713.0950000000003</v>
      </c>
      <c r="F1303" s="230" t="s">
        <v>481</v>
      </c>
    </row>
    <row r="1304" spans="1:6" ht="14.25" hidden="1" customHeight="1" outlineLevel="1" x14ac:dyDescent="0.25">
      <c r="A1304" s="126" t="s">
        <v>170</v>
      </c>
      <c r="B1304" s="21" t="s">
        <v>910</v>
      </c>
      <c r="C1304" s="133" t="s">
        <v>802</v>
      </c>
      <c r="D1304" s="261">
        <v>126</v>
      </c>
      <c r="E1304" s="297">
        <f>D1304*(1-'Аксесуари AXIS'!$E$5)</f>
        <v>126</v>
      </c>
      <c r="F1304" s="230" t="s">
        <v>481</v>
      </c>
    </row>
    <row r="1305" spans="1:6" ht="14.25" hidden="1" customHeight="1" outlineLevel="1" x14ac:dyDescent="0.25">
      <c r="A1305" s="126" t="s">
        <v>172</v>
      </c>
      <c r="B1305" s="38" t="s">
        <v>911</v>
      </c>
      <c r="C1305" s="133" t="s">
        <v>921</v>
      </c>
      <c r="D1305" s="261">
        <v>80</v>
      </c>
      <c r="E1305" s="297">
        <f>D1305*(1-'Аксесуари AXIS'!$E$5)</f>
        <v>80</v>
      </c>
      <c r="F1305" s="230" t="s">
        <v>481</v>
      </c>
    </row>
    <row r="1306" spans="1:6" ht="14.25" hidden="1" customHeight="1" outlineLevel="1" x14ac:dyDescent="0.25">
      <c r="A1306" s="126" t="s">
        <v>962</v>
      </c>
      <c r="B1306" s="24" t="s">
        <v>963</v>
      </c>
      <c r="C1306" s="133" t="s">
        <v>480</v>
      </c>
      <c r="D1306" s="261">
        <v>1026.375</v>
      </c>
      <c r="E1306" s="297">
        <f>D1306*(1-'Аксесуари AXIS'!$E$5)</f>
        <v>1026.375</v>
      </c>
      <c r="F1306" s="230" t="s">
        <v>481</v>
      </c>
    </row>
    <row r="1307" spans="1:6" ht="14.25" hidden="1" customHeight="1" outlineLevel="1" x14ac:dyDescent="0.25">
      <c r="A1307" s="126" t="s">
        <v>964</v>
      </c>
      <c r="B1307" s="24" t="s">
        <v>965</v>
      </c>
      <c r="C1307" s="133" t="s">
        <v>2179</v>
      </c>
      <c r="D1307" s="261">
        <v>947.31249999999989</v>
      </c>
      <c r="E1307" s="297">
        <f>D1307*(1-'Аксесуари AXIS'!$E$5)</f>
        <v>947.31249999999989</v>
      </c>
      <c r="F1307" s="230" t="s">
        <v>481</v>
      </c>
    </row>
    <row r="1308" spans="1:6" ht="14.25" hidden="1" customHeight="1" outlineLevel="1" x14ac:dyDescent="0.25">
      <c r="A1308" s="126" t="s">
        <v>326</v>
      </c>
      <c r="B1308" s="21" t="s">
        <v>1257</v>
      </c>
      <c r="C1308" s="133" t="s">
        <v>923</v>
      </c>
      <c r="D1308" s="261">
        <v>156.6875</v>
      </c>
      <c r="E1308" s="297">
        <f>D1308*(1-'Аксесуари AXIS'!$E$5)</f>
        <v>156.6875</v>
      </c>
      <c r="F1308" s="230" t="s">
        <v>481</v>
      </c>
    </row>
    <row r="1309" spans="1:6" ht="14.25" hidden="1" customHeight="1" outlineLevel="1" x14ac:dyDescent="0.25">
      <c r="A1309" s="129" t="s">
        <v>238</v>
      </c>
      <c r="B1309" s="35" t="s">
        <v>239</v>
      </c>
      <c r="C1309" s="28" t="s">
        <v>33</v>
      </c>
      <c r="D1309" s="261">
        <v>392.4375</v>
      </c>
      <c r="E1309" s="297">
        <f>D1309*(1-'Аксесуари AXIS'!$E$5)</f>
        <v>392.4375</v>
      </c>
      <c r="F1309" s="230" t="s">
        <v>481</v>
      </c>
    </row>
    <row r="1310" spans="1:6" ht="14.25" hidden="1" customHeight="1" outlineLevel="1" x14ac:dyDescent="0.25">
      <c r="A1310" s="116" t="s">
        <v>354</v>
      </c>
      <c r="B1310" s="32" t="s">
        <v>352</v>
      </c>
      <c r="C1310" s="28" t="s">
        <v>2429</v>
      </c>
      <c r="D1310" s="261">
        <v>4742.3125</v>
      </c>
      <c r="E1310" s="297">
        <f t="shared" ref="E1310:E1326" si="106">D1310*(1-$E$5)</f>
        <v>4742.3125</v>
      </c>
      <c r="F1310" s="230" t="s">
        <v>481</v>
      </c>
    </row>
    <row r="1311" spans="1:6" ht="14.25" hidden="1" customHeight="1" outlineLevel="1" x14ac:dyDescent="0.25">
      <c r="A1311" s="116" t="s">
        <v>355</v>
      </c>
      <c r="B1311" s="32" t="s">
        <v>353</v>
      </c>
      <c r="C1311" s="28" t="s">
        <v>2430</v>
      </c>
      <c r="D1311" s="261">
        <v>5532.9374999999991</v>
      </c>
      <c r="E1311" s="297">
        <f t="shared" si="106"/>
        <v>5532.9374999999991</v>
      </c>
      <c r="F1311" s="230" t="s">
        <v>481</v>
      </c>
    </row>
    <row r="1312" spans="1:6" ht="14.25" hidden="1" customHeight="1" outlineLevel="1" x14ac:dyDescent="0.25">
      <c r="A1312" s="116" t="s">
        <v>685</v>
      </c>
      <c r="B1312" s="32" t="s">
        <v>201</v>
      </c>
      <c r="C1312" s="28" t="s">
        <v>2431</v>
      </c>
      <c r="D1312" s="261">
        <v>5691.3499999999995</v>
      </c>
      <c r="E1312" s="297">
        <f t="shared" si="106"/>
        <v>5691.3499999999995</v>
      </c>
      <c r="F1312" s="230" t="s">
        <v>481</v>
      </c>
    </row>
    <row r="1313" spans="1:6" ht="14.25" hidden="1" customHeight="1" outlineLevel="1" x14ac:dyDescent="0.25">
      <c r="A1313" s="116" t="s">
        <v>684</v>
      </c>
      <c r="B1313" s="32" t="s">
        <v>2644</v>
      </c>
      <c r="C1313" s="28" t="s">
        <v>2432</v>
      </c>
      <c r="D1313" s="261">
        <v>5691.3499999999995</v>
      </c>
      <c r="E1313" s="297">
        <f t="shared" si="106"/>
        <v>5691.3499999999995</v>
      </c>
      <c r="F1313" s="230" t="s">
        <v>481</v>
      </c>
    </row>
    <row r="1314" spans="1:6" ht="14.25" hidden="1" customHeight="1" outlineLevel="1" x14ac:dyDescent="0.25">
      <c r="A1314" s="116" t="s">
        <v>202</v>
      </c>
      <c r="B1314" s="32" t="s">
        <v>696</v>
      </c>
      <c r="C1314" s="28" t="s">
        <v>2433</v>
      </c>
      <c r="D1314" s="261">
        <v>6829.8499999999995</v>
      </c>
      <c r="E1314" s="297">
        <f t="shared" si="106"/>
        <v>6829.8499999999995</v>
      </c>
      <c r="F1314" s="230" t="s">
        <v>481</v>
      </c>
    </row>
    <row r="1315" spans="1:6" ht="14.25" hidden="1" customHeight="1" outlineLevel="1" x14ac:dyDescent="0.25">
      <c r="A1315" s="116" t="s">
        <v>697</v>
      </c>
      <c r="B1315" s="32" t="s">
        <v>698</v>
      </c>
      <c r="C1315" s="28" t="s">
        <v>2434</v>
      </c>
      <c r="D1315" s="261">
        <v>9612.8499999999985</v>
      </c>
      <c r="E1315" s="297">
        <f t="shared" si="106"/>
        <v>9612.8499999999985</v>
      </c>
      <c r="F1315" s="230" t="s">
        <v>481</v>
      </c>
    </row>
    <row r="1316" spans="1:6" ht="14.25" hidden="1" customHeight="1" outlineLevel="1" x14ac:dyDescent="0.25">
      <c r="A1316" s="127" t="s">
        <v>109</v>
      </c>
      <c r="B1316" s="53" t="s">
        <v>518</v>
      </c>
      <c r="C1316" s="164" t="s">
        <v>2435</v>
      </c>
      <c r="D1316" s="261">
        <v>10624.619999999997</v>
      </c>
      <c r="E1316" s="297">
        <f t="shared" si="106"/>
        <v>10624.619999999997</v>
      </c>
      <c r="F1316" s="230" t="s">
        <v>481</v>
      </c>
    </row>
    <row r="1317" spans="1:6" ht="14.25" hidden="1" customHeight="1" outlineLevel="1" x14ac:dyDescent="0.25">
      <c r="A1317" s="127" t="s">
        <v>110</v>
      </c>
      <c r="B1317" s="53" t="s">
        <v>104</v>
      </c>
      <c r="C1317" s="164" t="s">
        <v>2436</v>
      </c>
      <c r="D1317" s="261">
        <v>10624.619999999997</v>
      </c>
      <c r="E1317" s="297">
        <f t="shared" si="106"/>
        <v>10624.619999999997</v>
      </c>
      <c r="F1317" s="230" t="s">
        <v>481</v>
      </c>
    </row>
    <row r="1318" spans="1:6" ht="14.25" hidden="1" customHeight="1" outlineLevel="1" x14ac:dyDescent="0.25">
      <c r="A1318" s="127" t="s">
        <v>111</v>
      </c>
      <c r="B1318" s="53" t="s">
        <v>105</v>
      </c>
      <c r="C1318" s="164" t="s">
        <v>2437</v>
      </c>
      <c r="D1318" s="261">
        <v>11383.619999999997</v>
      </c>
      <c r="E1318" s="297">
        <f t="shared" si="106"/>
        <v>11383.619999999997</v>
      </c>
      <c r="F1318" s="230" t="s">
        <v>481</v>
      </c>
    </row>
    <row r="1319" spans="1:6" ht="14.25" hidden="1" customHeight="1" outlineLevel="1" x14ac:dyDescent="0.25">
      <c r="A1319" s="127" t="s">
        <v>112</v>
      </c>
      <c r="B1319" s="53" t="s">
        <v>106</v>
      </c>
      <c r="C1319" s="164" t="s">
        <v>2438</v>
      </c>
      <c r="D1319" s="261">
        <v>11383.619999999997</v>
      </c>
      <c r="E1319" s="297">
        <f t="shared" si="106"/>
        <v>11383.619999999997</v>
      </c>
      <c r="F1319" s="230" t="s">
        <v>481</v>
      </c>
    </row>
    <row r="1320" spans="1:6" ht="14.25" hidden="1" customHeight="1" outlineLevel="1" x14ac:dyDescent="0.25">
      <c r="A1320" s="127" t="s">
        <v>113</v>
      </c>
      <c r="B1320" s="53" t="s">
        <v>107</v>
      </c>
      <c r="C1320" s="164" t="s">
        <v>2439</v>
      </c>
      <c r="D1320" s="261">
        <v>12749.819999999998</v>
      </c>
      <c r="E1320" s="297">
        <f t="shared" si="106"/>
        <v>12749.819999999998</v>
      </c>
      <c r="F1320" s="230" t="s">
        <v>481</v>
      </c>
    </row>
    <row r="1321" spans="1:6" ht="14.25" hidden="1" customHeight="1" outlineLevel="1" x14ac:dyDescent="0.25">
      <c r="A1321" s="119" t="s">
        <v>114</v>
      </c>
      <c r="B1321" s="53" t="s">
        <v>108</v>
      </c>
      <c r="C1321" s="164" t="s">
        <v>2440</v>
      </c>
      <c r="D1321" s="261">
        <v>16089.419999999998</v>
      </c>
      <c r="E1321" s="297">
        <f t="shared" si="106"/>
        <v>16089.419999999998</v>
      </c>
      <c r="F1321" s="230" t="s">
        <v>481</v>
      </c>
    </row>
    <row r="1322" spans="1:6" ht="14.25" hidden="1" customHeight="1" outlineLevel="1" x14ac:dyDescent="0.25">
      <c r="A1322" s="127" t="s">
        <v>110</v>
      </c>
      <c r="B1322" s="53" t="s">
        <v>104</v>
      </c>
      <c r="C1322" s="164" t="s">
        <v>2436</v>
      </c>
      <c r="D1322" s="261">
        <v>10624.619999999997</v>
      </c>
      <c r="E1322" s="297">
        <f t="shared" si="106"/>
        <v>10624.619999999997</v>
      </c>
      <c r="F1322" s="230" t="s">
        <v>481</v>
      </c>
    </row>
    <row r="1323" spans="1:6" ht="14.25" hidden="1" customHeight="1" outlineLevel="1" x14ac:dyDescent="0.25">
      <c r="A1323" s="119" t="s">
        <v>1072</v>
      </c>
      <c r="B1323" s="53" t="s">
        <v>1068</v>
      </c>
      <c r="C1323" s="164" t="s">
        <v>2441</v>
      </c>
      <c r="D1323" s="261">
        <v>5311.619999999999</v>
      </c>
      <c r="E1323" s="297">
        <f t="shared" si="106"/>
        <v>5311.619999999999</v>
      </c>
      <c r="F1323" s="230" t="s">
        <v>481</v>
      </c>
    </row>
    <row r="1324" spans="1:6" ht="14.25" hidden="1" customHeight="1" outlineLevel="1" x14ac:dyDescent="0.25">
      <c r="A1324" s="119" t="s">
        <v>1073</v>
      </c>
      <c r="B1324" s="53" t="s">
        <v>1069</v>
      </c>
      <c r="C1324" s="164" t="s">
        <v>2442</v>
      </c>
      <c r="D1324" s="261">
        <v>5311.619999999999</v>
      </c>
      <c r="E1324" s="297">
        <f t="shared" si="106"/>
        <v>5311.619999999999</v>
      </c>
      <c r="F1324" s="230" t="s">
        <v>481</v>
      </c>
    </row>
    <row r="1325" spans="1:6" ht="14.25" hidden="1" customHeight="1" outlineLevel="1" x14ac:dyDescent="0.25">
      <c r="A1325" s="119" t="s">
        <v>1074</v>
      </c>
      <c r="B1325" s="53" t="s">
        <v>1070</v>
      </c>
      <c r="C1325" s="164" t="s">
        <v>2443</v>
      </c>
      <c r="D1325" s="261">
        <v>6374.2199999999993</v>
      </c>
      <c r="E1325" s="297">
        <f t="shared" si="106"/>
        <v>6374.2199999999993</v>
      </c>
      <c r="F1325" s="230" t="s">
        <v>481</v>
      </c>
    </row>
    <row r="1326" spans="1:6" ht="14.25" hidden="1" customHeight="1" outlineLevel="1" x14ac:dyDescent="0.25">
      <c r="A1326" s="119" t="s">
        <v>1075</v>
      </c>
      <c r="B1326" s="53" t="s">
        <v>1071</v>
      </c>
      <c r="C1326" s="164" t="s">
        <v>2444</v>
      </c>
      <c r="D1326" s="261">
        <v>9410.2199999999993</v>
      </c>
      <c r="E1326" s="297">
        <f t="shared" si="106"/>
        <v>9410.2199999999993</v>
      </c>
      <c r="F1326" s="230" t="s">
        <v>481</v>
      </c>
    </row>
    <row r="1327" spans="1:6" ht="14.25" hidden="1" customHeight="1" outlineLevel="1" x14ac:dyDescent="0.25">
      <c r="A1327" s="149" t="s">
        <v>375</v>
      </c>
      <c r="B1327" s="93" t="s">
        <v>1063</v>
      </c>
      <c r="C1327" s="190" t="s">
        <v>1198</v>
      </c>
      <c r="D1327" s="261">
        <v>4742.3125</v>
      </c>
      <c r="E1327" s="297">
        <f>D1327*(1-'IP-відеокодеры AXIS'!$E$5)</f>
        <v>4742.3125</v>
      </c>
      <c r="F1327" s="230" t="s">
        <v>481</v>
      </c>
    </row>
    <row r="1328" spans="1:6" ht="14.25" hidden="1" customHeight="1" outlineLevel="1" x14ac:dyDescent="0.25">
      <c r="A1328" s="116" t="s">
        <v>215</v>
      </c>
      <c r="B1328" s="33" t="s">
        <v>575</v>
      </c>
      <c r="C1328" s="133" t="s">
        <v>452</v>
      </c>
      <c r="D1328" s="261">
        <v>681.71999999999991</v>
      </c>
      <c r="E1328" s="297">
        <f>D1328*(1-'Аксесуари AXIS'!$E$5)</f>
        <v>681.71999999999991</v>
      </c>
      <c r="F1328" s="230" t="s">
        <v>481</v>
      </c>
    </row>
    <row r="1329" spans="1:6" ht="14.25" hidden="1" customHeight="1" outlineLevel="1" x14ac:dyDescent="0.25">
      <c r="A1329" s="116" t="s">
        <v>216</v>
      </c>
      <c r="B1329" s="33" t="s">
        <v>213</v>
      </c>
      <c r="C1329" s="133" t="s">
        <v>453</v>
      </c>
      <c r="D1329" s="261">
        <v>909.41999999999985</v>
      </c>
      <c r="E1329" s="297">
        <f>D1329*(1-'Аксесуари AXIS'!$E$5)</f>
        <v>909.41999999999985</v>
      </c>
      <c r="F1329" s="230" t="s">
        <v>481</v>
      </c>
    </row>
    <row r="1330" spans="1:6" ht="14.25" hidden="1" customHeight="1" outlineLevel="1" x14ac:dyDescent="0.25">
      <c r="A1330" s="116" t="s">
        <v>217</v>
      </c>
      <c r="B1330" s="33" t="s">
        <v>214</v>
      </c>
      <c r="C1330" s="133" t="s">
        <v>12</v>
      </c>
      <c r="D1330" s="261">
        <v>1516.62</v>
      </c>
      <c r="E1330" s="297">
        <f>D1330*(1-'Аксесуари AXIS'!$E$5)</f>
        <v>1516.62</v>
      </c>
      <c r="F1330" s="230" t="s">
        <v>481</v>
      </c>
    </row>
    <row r="1331" spans="1:6" ht="14.25" hidden="1" customHeight="1" outlineLevel="1" x14ac:dyDescent="0.25">
      <c r="A1331" s="116" t="s">
        <v>442</v>
      </c>
      <c r="B1331" s="33" t="s">
        <v>218</v>
      </c>
      <c r="C1331" s="133" t="s">
        <v>924</v>
      </c>
      <c r="D1331" s="261">
        <v>681.71999999999991</v>
      </c>
      <c r="E1331" s="297">
        <f>D1331*(1-'Аксесуари AXIS'!$E$5)</f>
        <v>681.71999999999991</v>
      </c>
      <c r="F1331" s="230" t="s">
        <v>481</v>
      </c>
    </row>
    <row r="1332" spans="1:6" ht="14.25" hidden="1" customHeight="1" outlineLevel="1" x14ac:dyDescent="0.25">
      <c r="A1332" s="116" t="s">
        <v>396</v>
      </c>
      <c r="B1332" s="33" t="s">
        <v>50</v>
      </c>
      <c r="C1332" s="133" t="s">
        <v>769</v>
      </c>
      <c r="D1332" s="261">
        <v>681.71999999999991</v>
      </c>
      <c r="E1332" s="297">
        <f>D1332*(1-'Аксесуари AXIS'!$E$5)</f>
        <v>681.71999999999991</v>
      </c>
      <c r="F1332" s="230" t="s">
        <v>481</v>
      </c>
    </row>
    <row r="1333" spans="1:6" ht="14.25" hidden="1" customHeight="1" outlineLevel="1" x14ac:dyDescent="0.25">
      <c r="A1333" s="116" t="s">
        <v>443</v>
      </c>
      <c r="B1333" s="33" t="s">
        <v>590</v>
      </c>
      <c r="C1333" s="133" t="s">
        <v>395</v>
      </c>
      <c r="D1333" s="261">
        <v>757.61999999999989</v>
      </c>
      <c r="E1333" s="297">
        <f>D1333*(1-'Аксесуари AXIS'!$E$5)</f>
        <v>757.61999999999989</v>
      </c>
      <c r="F1333" s="230" t="s">
        <v>481</v>
      </c>
    </row>
    <row r="1334" spans="1:6" ht="14.25" hidden="1" customHeight="1" outlineLevel="1" x14ac:dyDescent="0.25">
      <c r="A1334" s="116" t="s">
        <v>444</v>
      </c>
      <c r="B1334" s="33" t="s">
        <v>591</v>
      </c>
      <c r="C1334" s="133" t="s">
        <v>455</v>
      </c>
      <c r="D1334" s="261">
        <v>757.61999999999989</v>
      </c>
      <c r="E1334" s="297">
        <f>D1334*(1-'Аксесуари AXIS'!$E$5)</f>
        <v>757.61999999999989</v>
      </c>
      <c r="F1334" s="230" t="s">
        <v>481</v>
      </c>
    </row>
    <row r="1335" spans="1:6" ht="14.25" hidden="1" customHeight="1" outlineLevel="1" x14ac:dyDescent="0.25">
      <c r="A1335" s="116" t="s">
        <v>1036</v>
      </c>
      <c r="B1335" s="33" t="s">
        <v>1037</v>
      </c>
      <c r="C1335" s="133" t="s">
        <v>1038</v>
      </c>
      <c r="D1335" s="261">
        <v>1516.62</v>
      </c>
      <c r="E1335" s="297">
        <f>D1335*(1-'Аксесуари AXIS'!$E$5)</f>
        <v>1516.62</v>
      </c>
      <c r="F1335" s="230" t="s">
        <v>481</v>
      </c>
    </row>
    <row r="1336" spans="1:6" ht="14.25" hidden="1" customHeight="1" outlineLevel="1" x14ac:dyDescent="0.25">
      <c r="A1336" s="116" t="s">
        <v>445</v>
      </c>
      <c r="B1336" s="33" t="s">
        <v>592</v>
      </c>
      <c r="C1336" s="133" t="s">
        <v>801</v>
      </c>
      <c r="D1336" s="261">
        <v>1516.62</v>
      </c>
      <c r="E1336" s="297">
        <f>D1336*(1-'Аксесуари AXIS'!$E$5)</f>
        <v>1516.62</v>
      </c>
      <c r="F1336" s="230" t="s">
        <v>481</v>
      </c>
    </row>
    <row r="1337" spans="1:6" ht="14.25" hidden="1" customHeight="1" outlineLevel="1" x14ac:dyDescent="0.25">
      <c r="A1337" s="116" t="s">
        <v>446</v>
      </c>
      <c r="B1337" s="33" t="s">
        <v>227</v>
      </c>
      <c r="C1337" s="133" t="s">
        <v>975</v>
      </c>
      <c r="D1337" s="261">
        <v>2579.2199999999998</v>
      </c>
      <c r="E1337" s="297">
        <f>D1337*(1-'Аксесуари AXIS'!$E$5)</f>
        <v>2579.2199999999998</v>
      </c>
      <c r="F1337" s="230" t="s">
        <v>481</v>
      </c>
    </row>
    <row r="1338" spans="1:6" ht="14.25" hidden="1" customHeight="1" outlineLevel="1" thickBot="1" x14ac:dyDescent="0.3">
      <c r="A1338" s="161" t="s">
        <v>627</v>
      </c>
      <c r="B1338" s="162" t="s">
        <v>628</v>
      </c>
      <c r="C1338" s="191" t="s">
        <v>2283</v>
      </c>
      <c r="D1338" s="265">
        <v>346.4375</v>
      </c>
      <c r="E1338" s="300">
        <f>D1338*(1-'Аксесуари AXIS'!$E$5)</f>
        <v>346.4375</v>
      </c>
      <c r="F1338" s="231" t="s">
        <v>481</v>
      </c>
    </row>
    <row r="1343" spans="1:6" x14ac:dyDescent="0.25">
      <c r="A1343" s="4"/>
      <c r="B1343" s="4"/>
      <c r="C1343" s="203"/>
      <c r="D1343" s="4"/>
      <c r="E1343" s="4"/>
      <c r="F1343" s="4"/>
    </row>
  </sheetData>
  <mergeCells count="3">
    <mergeCell ref="A5:B5"/>
    <mergeCell ref="A4:B4"/>
    <mergeCell ref="A252:E252"/>
  </mergeCells>
  <phoneticPr fontId="8" type="noConversion"/>
  <hyperlinks>
    <hyperlink ref="B1210" r:id="rId1" display="Axis 216FD" xr:uid="{00000000-0004-0000-0100-000000000000}"/>
    <hyperlink ref="C64" r:id="rId2" xr:uid="{59AD96A9-3949-413C-97B1-064795D88D4D}"/>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R18"/>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2" style="16" customWidth="1"/>
    <col min="2" max="2" width="30.33203125" style="5" customWidth="1"/>
    <col min="3" max="3" width="104.33203125" style="2" customWidth="1"/>
    <col min="4" max="5" width="10.44140625" style="274" customWidth="1"/>
    <col min="6" max="6" width="15.44140625" style="227" customWidth="1"/>
    <col min="7" max="16384" width="8.88671875" style="4"/>
  </cols>
  <sheetData>
    <row r="1" spans="1:44" x14ac:dyDescent="0.25">
      <c r="A1" s="106"/>
      <c r="B1" s="107"/>
      <c r="C1" s="244" t="s">
        <v>4252</v>
      </c>
      <c r="D1" s="268"/>
      <c r="E1" s="307"/>
    </row>
    <row r="2" spans="1:44" x14ac:dyDescent="0.25">
      <c r="A2" s="110"/>
      <c r="B2" s="52"/>
      <c r="C2" s="245" t="s">
        <v>4250</v>
      </c>
      <c r="D2" s="269"/>
      <c r="E2" s="308"/>
    </row>
    <row r="3" spans="1:44" x14ac:dyDescent="0.25">
      <c r="A3" s="110"/>
      <c r="B3" s="52"/>
      <c r="C3" s="245" t="s">
        <v>44</v>
      </c>
      <c r="D3" s="269"/>
      <c r="E3" s="308"/>
    </row>
    <row r="4" spans="1:44" x14ac:dyDescent="0.25">
      <c r="A4" s="384"/>
      <c r="B4" s="385"/>
      <c r="C4" s="245" t="s">
        <v>4251</v>
      </c>
      <c r="D4" s="270"/>
      <c r="E4" s="309"/>
    </row>
    <row r="5" spans="1:44" ht="13.2" customHeight="1" x14ac:dyDescent="0.25">
      <c r="A5" s="382" t="s">
        <v>4399</v>
      </c>
      <c r="B5" s="383"/>
      <c r="C5" s="301"/>
      <c r="D5" s="267" t="s">
        <v>4267</v>
      </c>
      <c r="E5" s="111">
        <v>0</v>
      </c>
    </row>
    <row r="6" spans="1:44" x14ac:dyDescent="0.25">
      <c r="A6" s="112" t="s">
        <v>648</v>
      </c>
      <c r="B6" s="40" t="s">
        <v>220</v>
      </c>
      <c r="C6" s="40" t="s">
        <v>4266</v>
      </c>
      <c r="D6" s="253" t="s">
        <v>360</v>
      </c>
      <c r="E6" s="291" t="s">
        <v>359</v>
      </c>
    </row>
    <row r="7" spans="1:44" s="30" customFormat="1" ht="15.6" x14ac:dyDescent="0.25">
      <c r="A7" s="114" t="s">
        <v>4275</v>
      </c>
      <c r="B7" s="103"/>
      <c r="C7" s="103"/>
      <c r="D7" s="271"/>
      <c r="E7" s="310"/>
      <c r="F7" s="227"/>
    </row>
    <row r="8" spans="1:44" s="31" customFormat="1" ht="15.6" x14ac:dyDescent="0.25">
      <c r="A8" s="115" t="s">
        <v>4276</v>
      </c>
      <c r="B8" s="14"/>
      <c r="C8" s="14"/>
      <c r="D8" s="272"/>
      <c r="E8" s="311"/>
      <c r="F8" s="227"/>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row>
    <row r="9" spans="1:44" s="20" customFormat="1" ht="28.8" customHeight="1" outlineLevel="1" x14ac:dyDescent="0.25">
      <c r="A9" s="119" t="s">
        <v>141</v>
      </c>
      <c r="B9" s="32" t="s">
        <v>142</v>
      </c>
      <c r="C9" s="205" t="s">
        <v>4357</v>
      </c>
      <c r="D9" s="256">
        <v>625.14</v>
      </c>
      <c r="E9" s="294">
        <f>D9*(1-$E$5)</f>
        <v>625.14</v>
      </c>
      <c r="F9" s="228" t="s">
        <v>1053</v>
      </c>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row>
    <row r="10" spans="1:44" s="20" customFormat="1" ht="26.4" outlineLevel="1" x14ac:dyDescent="0.25">
      <c r="A10" s="119" t="s">
        <v>4566</v>
      </c>
      <c r="B10" s="32" t="s">
        <v>4567</v>
      </c>
      <c r="C10" s="205" t="s">
        <v>4568</v>
      </c>
      <c r="D10" s="256">
        <v>895.61999999999989</v>
      </c>
      <c r="E10" s="294">
        <f>D10*(1-$E$5)</f>
        <v>895.61999999999989</v>
      </c>
      <c r="F10" s="227"/>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30" customFormat="1" ht="15.6" x14ac:dyDescent="0.25">
      <c r="A11" s="115" t="s">
        <v>4277</v>
      </c>
      <c r="B11" s="14"/>
      <c r="C11" s="14"/>
      <c r="D11" s="272"/>
      <c r="E11" s="311"/>
      <c r="F11" s="227"/>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row>
    <row r="12" spans="1:44" ht="28.2" customHeight="1" outlineLevel="1" x14ac:dyDescent="0.25">
      <c r="A12" s="116" t="s">
        <v>2715</v>
      </c>
      <c r="B12" s="33" t="s">
        <v>2716</v>
      </c>
      <c r="C12" s="205" t="s">
        <v>2717</v>
      </c>
      <c r="D12" s="256">
        <v>440.21999999999997</v>
      </c>
      <c r="E12" s="294">
        <f>D12*(1-$E$5)</f>
        <v>440.21999999999997</v>
      </c>
    </row>
    <row r="13" spans="1:44" ht="28.2" customHeight="1" outlineLevel="1" x14ac:dyDescent="0.25">
      <c r="A13" s="116" t="s">
        <v>2718</v>
      </c>
      <c r="B13" s="33" t="s">
        <v>2719</v>
      </c>
      <c r="C13" s="205" t="s">
        <v>2720</v>
      </c>
      <c r="D13" s="256">
        <v>592.01999999999987</v>
      </c>
      <c r="E13" s="294">
        <f>D13*(1-$E$5)</f>
        <v>592.01999999999987</v>
      </c>
    </row>
    <row r="14" spans="1:44" s="20" customFormat="1" ht="30" customHeight="1" outlineLevel="1" x14ac:dyDescent="0.25">
      <c r="A14" s="116" t="s">
        <v>3129</v>
      </c>
      <c r="B14" s="33" t="s">
        <v>4482</v>
      </c>
      <c r="C14" s="205" t="s">
        <v>3130</v>
      </c>
      <c r="D14" s="256">
        <v>1489.0199999999998</v>
      </c>
      <c r="E14" s="294">
        <f>D14*(1-$E$5)</f>
        <v>1489.0199999999998</v>
      </c>
      <c r="F14" s="227"/>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row>
    <row r="15" spans="1:44" ht="28.8" customHeight="1" outlineLevel="1" x14ac:dyDescent="0.25">
      <c r="A15" s="140" t="s">
        <v>3317</v>
      </c>
      <c r="B15" s="36" t="s">
        <v>4483</v>
      </c>
      <c r="C15" s="133" t="s">
        <v>4481</v>
      </c>
      <c r="D15" s="256">
        <v>1930.62</v>
      </c>
      <c r="E15" s="294">
        <f>D15*(1-$E$5)</f>
        <v>1930.62</v>
      </c>
    </row>
    <row r="16" spans="1:44" s="30" customFormat="1" ht="15.6" x14ac:dyDescent="0.25">
      <c r="A16" s="115" t="s">
        <v>4278</v>
      </c>
      <c r="B16" s="14"/>
      <c r="C16" s="14"/>
      <c r="D16" s="272"/>
      <c r="E16" s="311"/>
      <c r="F16" s="227"/>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5" ht="27" outlineLevel="1" thickBot="1" x14ac:dyDescent="0.3">
      <c r="A17" s="122" t="s">
        <v>80</v>
      </c>
      <c r="B17" s="137" t="s">
        <v>2507</v>
      </c>
      <c r="C17" s="206" t="s">
        <v>4359</v>
      </c>
      <c r="D17" s="273">
        <v>496.79999999999995</v>
      </c>
      <c r="E17" s="306">
        <f>D17*(1-$E$5)</f>
        <v>496.79999999999995</v>
      </c>
    </row>
    <row r="18" spans="1:5" x14ac:dyDescent="0.25">
      <c r="A18" s="4"/>
    </row>
  </sheetData>
  <mergeCells count="2">
    <mergeCell ref="A4:B4"/>
    <mergeCell ref="A5:B5"/>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O52"/>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77734375" style="16" customWidth="1"/>
    <col min="2" max="2" width="29.77734375" style="5" customWidth="1"/>
    <col min="3" max="3" width="100.88671875" style="2" customWidth="1"/>
    <col min="4" max="5" width="12.33203125" style="280" customWidth="1"/>
    <col min="6" max="6" width="16.21875" style="227" customWidth="1"/>
    <col min="7" max="16384" width="8.88671875" style="4"/>
  </cols>
  <sheetData>
    <row r="1" spans="1:33" x14ac:dyDescent="0.25">
      <c r="A1" s="106"/>
      <c r="B1" s="107"/>
      <c r="C1" s="244" t="s">
        <v>4252</v>
      </c>
      <c r="D1" s="275"/>
      <c r="E1" s="302"/>
      <c r="F1" s="234"/>
    </row>
    <row r="2" spans="1:33" x14ac:dyDescent="0.25">
      <c r="A2" s="110"/>
      <c r="B2" s="52"/>
      <c r="C2" s="245" t="s">
        <v>4250</v>
      </c>
      <c r="D2" s="251"/>
      <c r="E2" s="289"/>
      <c r="F2" s="234"/>
    </row>
    <row r="3" spans="1:33" x14ac:dyDescent="0.25">
      <c r="A3" s="110"/>
      <c r="B3" s="52"/>
      <c r="C3" s="245" t="s">
        <v>44</v>
      </c>
      <c r="D3" s="251"/>
      <c r="E3" s="289"/>
      <c r="F3" s="234"/>
    </row>
    <row r="4" spans="1:33" x14ac:dyDescent="0.25">
      <c r="A4" s="384"/>
      <c r="B4" s="385"/>
      <c r="C4" s="245" t="s">
        <v>4251</v>
      </c>
      <c r="D4" s="252"/>
      <c r="E4" s="290"/>
      <c r="F4" s="234"/>
    </row>
    <row r="5" spans="1:33" ht="13.2" customHeight="1" x14ac:dyDescent="0.25">
      <c r="A5" s="382" t="s">
        <v>4399</v>
      </c>
      <c r="B5" s="383"/>
      <c r="C5" s="301"/>
      <c r="D5" s="267" t="s">
        <v>4267</v>
      </c>
      <c r="E5" s="111">
        <v>0</v>
      </c>
      <c r="F5" s="234"/>
    </row>
    <row r="6" spans="1:33" x14ac:dyDescent="0.25">
      <c r="A6" s="112" t="s">
        <v>648</v>
      </c>
      <c r="B6" s="40" t="s">
        <v>220</v>
      </c>
      <c r="C6" s="40" t="s">
        <v>4266</v>
      </c>
      <c r="D6" s="253" t="s">
        <v>360</v>
      </c>
      <c r="E6" s="291" t="s">
        <v>359</v>
      </c>
      <c r="F6" s="234"/>
    </row>
    <row r="7" spans="1:33" s="30" customFormat="1" ht="16.5" customHeight="1" x14ac:dyDescent="0.25">
      <c r="A7" s="114" t="s">
        <v>4308</v>
      </c>
      <c r="B7" s="103"/>
      <c r="C7" s="103"/>
      <c r="D7" s="276"/>
      <c r="E7" s="303"/>
      <c r="F7" s="234"/>
    </row>
    <row r="8" spans="1:33" s="30" customFormat="1" ht="15.6" x14ac:dyDescent="0.25">
      <c r="A8" s="115" t="s">
        <v>4279</v>
      </c>
      <c r="B8" s="14"/>
      <c r="C8" s="14"/>
      <c r="D8" s="277"/>
      <c r="E8" s="304"/>
      <c r="F8" s="234"/>
    </row>
    <row r="9" spans="1:33" ht="26.4" customHeight="1" outlineLevel="1" x14ac:dyDescent="0.25">
      <c r="A9" s="120" t="s">
        <v>2940</v>
      </c>
      <c r="B9" s="27" t="s">
        <v>2988</v>
      </c>
      <c r="C9" s="188" t="s">
        <v>4360</v>
      </c>
      <c r="D9" s="256">
        <v>3238.7999999999997</v>
      </c>
      <c r="E9" s="294">
        <f>D9*(1-$E$5)</f>
        <v>3238.7999999999997</v>
      </c>
      <c r="F9" s="234"/>
      <c r="G9" s="207"/>
    </row>
    <row r="10" spans="1:33" ht="26.4" customHeight="1" outlineLevel="1" x14ac:dyDescent="0.25">
      <c r="A10" s="120" t="s">
        <v>4338</v>
      </c>
      <c r="B10" s="27" t="s">
        <v>5537</v>
      </c>
      <c r="C10" s="207" t="s">
        <v>2905</v>
      </c>
      <c r="D10" s="256">
        <v>3958.7999999999997</v>
      </c>
      <c r="E10" s="294">
        <f>D10*(1-$E$5)</f>
        <v>3958.7999999999997</v>
      </c>
      <c r="F10" s="234"/>
      <c r="G10" s="207"/>
    </row>
    <row r="11" spans="1:33" s="30" customFormat="1" ht="15.6" x14ac:dyDescent="0.25">
      <c r="A11" s="115" t="s">
        <v>4299</v>
      </c>
      <c r="B11" s="14"/>
      <c r="C11" s="14"/>
      <c r="D11" s="277"/>
      <c r="E11" s="304"/>
      <c r="F11" s="234"/>
      <c r="G11" s="207"/>
      <c r="H11" s="4"/>
      <c r="I11" s="4"/>
      <c r="J11" s="4"/>
      <c r="K11" s="4"/>
      <c r="L11" s="4"/>
      <c r="M11" s="4"/>
      <c r="N11" s="4"/>
      <c r="O11" s="4"/>
      <c r="P11" s="4"/>
      <c r="Q11" s="4"/>
      <c r="R11" s="4"/>
      <c r="S11" s="4"/>
      <c r="T11" s="4"/>
      <c r="U11" s="4"/>
      <c r="V11" s="4"/>
      <c r="W11" s="4"/>
      <c r="X11" s="4"/>
      <c r="Y11" s="4"/>
      <c r="Z11" s="4"/>
      <c r="AA11" s="4"/>
      <c r="AB11" s="4"/>
      <c r="AC11" s="4"/>
      <c r="AD11" s="4"/>
      <c r="AE11" s="4"/>
      <c r="AF11" s="4"/>
      <c r="AG11" s="4"/>
    </row>
    <row r="12" spans="1:33" ht="28.8" customHeight="1" outlineLevel="1" x14ac:dyDescent="0.25">
      <c r="A12" s="126" t="s">
        <v>4956</v>
      </c>
      <c r="B12" s="58" t="s">
        <v>4955</v>
      </c>
      <c r="C12" s="133" t="s">
        <v>4957</v>
      </c>
      <c r="D12" s="256">
        <v>3586.6199999999994</v>
      </c>
      <c r="E12" s="294">
        <f t="shared" ref="E12:E28" si="0">D12*(1-$E$5)</f>
        <v>3586.6199999999994</v>
      </c>
      <c r="F12" s="234"/>
      <c r="G12" s="207"/>
    </row>
    <row r="13" spans="1:33" ht="28.8" customHeight="1" outlineLevel="1" x14ac:dyDescent="0.25">
      <c r="A13" s="126" t="s">
        <v>3270</v>
      </c>
      <c r="B13" s="58" t="s">
        <v>3266</v>
      </c>
      <c r="C13" s="133" t="s">
        <v>3274</v>
      </c>
      <c r="D13" s="256">
        <v>688.61999999999989</v>
      </c>
      <c r="E13" s="294">
        <f t="shared" si="0"/>
        <v>688.61999999999989</v>
      </c>
      <c r="F13" s="234"/>
      <c r="G13" s="207"/>
    </row>
    <row r="14" spans="1:33" ht="28.5" customHeight="1" outlineLevel="1" x14ac:dyDescent="0.25">
      <c r="A14" s="126" t="s">
        <v>3271</v>
      </c>
      <c r="B14" s="58" t="s">
        <v>3267</v>
      </c>
      <c r="C14" s="133" t="s">
        <v>3275</v>
      </c>
      <c r="D14" s="256">
        <v>592.01999999999987</v>
      </c>
      <c r="E14" s="294">
        <f t="shared" si="0"/>
        <v>592.01999999999987</v>
      </c>
      <c r="F14" s="234"/>
      <c r="G14" s="207"/>
    </row>
    <row r="15" spans="1:33" ht="28.8" customHeight="1" outlineLevel="1" x14ac:dyDescent="0.25">
      <c r="A15" s="126" t="s">
        <v>3272</v>
      </c>
      <c r="B15" s="58" t="s">
        <v>3268</v>
      </c>
      <c r="C15" s="133" t="s">
        <v>3276</v>
      </c>
      <c r="D15" s="256">
        <v>826.61999999999989</v>
      </c>
      <c r="E15" s="294">
        <f t="shared" si="0"/>
        <v>826.61999999999989</v>
      </c>
      <c r="F15" s="234"/>
      <c r="G15" s="207"/>
    </row>
    <row r="16" spans="1:33" ht="28.8" customHeight="1" outlineLevel="1" x14ac:dyDescent="0.25">
      <c r="A16" s="126" t="s">
        <v>3273</v>
      </c>
      <c r="B16" s="58" t="s">
        <v>3269</v>
      </c>
      <c r="C16" s="133" t="s">
        <v>3277</v>
      </c>
      <c r="D16" s="256">
        <v>730.01999999999987</v>
      </c>
      <c r="E16" s="294">
        <f t="shared" si="0"/>
        <v>730.01999999999987</v>
      </c>
      <c r="F16" s="234"/>
      <c r="G16" s="207"/>
    </row>
    <row r="17" spans="1:7" ht="28.8" customHeight="1" outlineLevel="1" x14ac:dyDescent="0.25">
      <c r="A17" s="126" t="s">
        <v>4429</v>
      </c>
      <c r="B17" s="58" t="s">
        <v>4430</v>
      </c>
      <c r="C17" s="133" t="s">
        <v>4431</v>
      </c>
      <c r="D17" s="256">
        <v>1102.6199999999999</v>
      </c>
      <c r="E17" s="294">
        <f t="shared" si="0"/>
        <v>1102.6199999999999</v>
      </c>
      <c r="F17" s="234"/>
      <c r="G17" s="207"/>
    </row>
    <row r="18" spans="1:7" ht="28.8" customHeight="1" outlineLevel="1" x14ac:dyDescent="0.25">
      <c r="A18" s="126" t="s">
        <v>4720</v>
      </c>
      <c r="B18" s="58" t="s">
        <v>4716</v>
      </c>
      <c r="C18" s="133" t="s">
        <v>4724</v>
      </c>
      <c r="D18" s="256">
        <v>1033.6199999999999</v>
      </c>
      <c r="E18" s="294">
        <f t="shared" si="0"/>
        <v>1033.6199999999999</v>
      </c>
      <c r="F18" s="234"/>
      <c r="G18" s="207"/>
    </row>
    <row r="19" spans="1:7" ht="28.8" customHeight="1" outlineLevel="1" x14ac:dyDescent="0.25">
      <c r="A19" s="126" t="s">
        <v>4721</v>
      </c>
      <c r="B19" s="58" t="s">
        <v>4717</v>
      </c>
      <c r="C19" s="133" t="s">
        <v>4724</v>
      </c>
      <c r="D19" s="256">
        <v>1033.6199999999999</v>
      </c>
      <c r="E19" s="294">
        <f t="shared" si="0"/>
        <v>1033.6199999999999</v>
      </c>
      <c r="F19" s="234"/>
      <c r="G19" s="207"/>
    </row>
    <row r="20" spans="1:7" ht="28.8" customHeight="1" outlineLevel="1" x14ac:dyDescent="0.25">
      <c r="A20" s="126" t="s">
        <v>4722</v>
      </c>
      <c r="B20" s="58" t="s">
        <v>4718</v>
      </c>
      <c r="C20" s="133" t="s">
        <v>4725</v>
      </c>
      <c r="D20" s="256">
        <v>826.61999999999989</v>
      </c>
      <c r="E20" s="294">
        <f t="shared" si="0"/>
        <v>826.61999999999989</v>
      </c>
      <c r="F20" s="234"/>
      <c r="G20" s="207"/>
    </row>
    <row r="21" spans="1:7" ht="28.8" customHeight="1" outlineLevel="1" x14ac:dyDescent="0.25">
      <c r="A21" s="126" t="s">
        <v>4723</v>
      </c>
      <c r="B21" s="58" t="s">
        <v>4719</v>
      </c>
      <c r="C21" s="133" t="s">
        <v>4725</v>
      </c>
      <c r="D21" s="256">
        <v>826.61999999999989</v>
      </c>
      <c r="E21" s="294">
        <f t="shared" si="0"/>
        <v>826.61999999999989</v>
      </c>
      <c r="F21" s="234"/>
      <c r="G21" s="207"/>
    </row>
    <row r="22" spans="1:7" ht="28.8" customHeight="1" outlineLevel="1" x14ac:dyDescent="0.25">
      <c r="A22" s="126" t="s">
        <v>2877</v>
      </c>
      <c r="B22" s="58" t="s">
        <v>2876</v>
      </c>
      <c r="C22" s="133" t="s">
        <v>2878</v>
      </c>
      <c r="D22" s="256">
        <v>826.61999999999989</v>
      </c>
      <c r="E22" s="294">
        <f t="shared" si="0"/>
        <v>826.61999999999989</v>
      </c>
      <c r="F22" s="228" t="s">
        <v>1053</v>
      </c>
      <c r="G22" s="207"/>
    </row>
    <row r="23" spans="1:7" ht="28.8" customHeight="1" outlineLevel="1" x14ac:dyDescent="0.25">
      <c r="A23" s="126" t="s">
        <v>4859</v>
      </c>
      <c r="B23" s="58" t="s">
        <v>4858</v>
      </c>
      <c r="C23" s="133" t="s">
        <v>4860</v>
      </c>
      <c r="D23" s="256">
        <v>826.61999999999989</v>
      </c>
      <c r="E23" s="294">
        <f t="shared" si="0"/>
        <v>826.61999999999989</v>
      </c>
      <c r="F23" s="234"/>
      <c r="G23" s="207"/>
    </row>
    <row r="24" spans="1:7" ht="28.8" customHeight="1" outlineLevel="1" x14ac:dyDescent="0.25">
      <c r="A24" s="126" t="s">
        <v>4959</v>
      </c>
      <c r="B24" s="58" t="s">
        <v>4958</v>
      </c>
      <c r="C24" s="133" t="s">
        <v>4960</v>
      </c>
      <c r="D24" s="256">
        <v>481.61999999999995</v>
      </c>
      <c r="E24" s="294">
        <f t="shared" si="0"/>
        <v>481.61999999999995</v>
      </c>
      <c r="F24" s="234"/>
      <c r="G24" s="207"/>
    </row>
    <row r="25" spans="1:7" ht="28.8" customHeight="1" outlineLevel="1" x14ac:dyDescent="0.25">
      <c r="A25" s="126" t="s">
        <v>5374</v>
      </c>
      <c r="B25" s="58" t="s">
        <v>5372</v>
      </c>
      <c r="C25" s="133" t="s">
        <v>5376</v>
      </c>
      <c r="D25" s="256">
        <v>2206.62</v>
      </c>
      <c r="E25" s="294">
        <f t="shared" si="0"/>
        <v>2206.62</v>
      </c>
      <c r="F25" s="234"/>
      <c r="G25" s="207"/>
    </row>
    <row r="26" spans="1:7" ht="28.8" customHeight="1" outlineLevel="1" x14ac:dyDescent="0.25">
      <c r="A26" s="126" t="s">
        <v>5375</v>
      </c>
      <c r="B26" s="58" t="s">
        <v>5373</v>
      </c>
      <c r="C26" s="133" t="s">
        <v>5377</v>
      </c>
      <c r="D26" s="256">
        <v>2620.6199999999994</v>
      </c>
      <c r="E26" s="294">
        <f t="shared" si="0"/>
        <v>2620.6199999999994</v>
      </c>
      <c r="F26" s="234"/>
      <c r="G26" s="207"/>
    </row>
    <row r="27" spans="1:7" ht="28.8" customHeight="1" outlineLevel="1" x14ac:dyDescent="0.25">
      <c r="A27" s="126" t="s">
        <v>5395</v>
      </c>
      <c r="B27" s="58" t="s">
        <v>5393</v>
      </c>
      <c r="C27" s="133" t="s">
        <v>5397</v>
      </c>
      <c r="D27" s="256">
        <v>1240.6199999999999</v>
      </c>
      <c r="E27" s="294">
        <f t="shared" si="0"/>
        <v>1240.6199999999999</v>
      </c>
      <c r="F27" s="234"/>
      <c r="G27" s="207"/>
    </row>
    <row r="28" spans="1:7" ht="28.8" customHeight="1" outlineLevel="1" x14ac:dyDescent="0.25">
      <c r="A28" s="126" t="s">
        <v>5396</v>
      </c>
      <c r="B28" s="58" t="s">
        <v>5394</v>
      </c>
      <c r="C28" s="133" t="s">
        <v>5398</v>
      </c>
      <c r="D28" s="256">
        <v>757.61999999999989</v>
      </c>
      <c r="E28" s="294">
        <f t="shared" si="0"/>
        <v>757.61999999999989</v>
      </c>
      <c r="F28" s="234"/>
      <c r="G28" s="207"/>
    </row>
    <row r="29" spans="1:7" s="30" customFormat="1" ht="15.6" x14ac:dyDescent="0.25">
      <c r="A29" s="115" t="s">
        <v>4280</v>
      </c>
      <c r="B29" s="14"/>
      <c r="C29" s="14"/>
      <c r="D29" s="277"/>
      <c r="E29" s="304"/>
      <c r="F29" s="234"/>
      <c r="G29" s="208"/>
    </row>
    <row r="30" spans="1:7" ht="28.2" customHeight="1" outlineLevel="1" x14ac:dyDescent="0.25">
      <c r="A30" s="120" t="s">
        <v>2208</v>
      </c>
      <c r="B30" s="27" t="s">
        <v>2040</v>
      </c>
      <c r="C30" s="28" t="s">
        <v>3408</v>
      </c>
      <c r="D30" s="256">
        <v>182.16</v>
      </c>
      <c r="E30" s="294">
        <f t="shared" ref="E30:E37" si="1">D30*(1-$E$5)</f>
        <v>182.16</v>
      </c>
      <c r="F30" s="228" t="s">
        <v>1053</v>
      </c>
      <c r="G30" s="207"/>
    </row>
    <row r="31" spans="1:7" ht="28.2" customHeight="1" outlineLevel="1" x14ac:dyDescent="0.25">
      <c r="A31" s="120" t="s">
        <v>4597</v>
      </c>
      <c r="B31" s="29" t="s">
        <v>4596</v>
      </c>
      <c r="C31" s="28" t="s">
        <v>4598</v>
      </c>
      <c r="D31" s="256">
        <v>253.5</v>
      </c>
      <c r="E31" s="294">
        <f t="shared" si="1"/>
        <v>253.5</v>
      </c>
      <c r="F31" s="4"/>
      <c r="G31" s="207"/>
    </row>
    <row r="32" spans="1:7" ht="28.2" customHeight="1" outlineLevel="1" x14ac:dyDescent="0.25">
      <c r="A32" s="119" t="s">
        <v>3202</v>
      </c>
      <c r="B32" s="29" t="s">
        <v>3201</v>
      </c>
      <c r="C32" s="28" t="s">
        <v>3203</v>
      </c>
      <c r="D32" s="256">
        <v>371.21999999999997</v>
      </c>
      <c r="E32" s="294">
        <f t="shared" si="1"/>
        <v>371.21999999999997</v>
      </c>
      <c r="F32" s="4"/>
      <c r="G32" s="207"/>
    </row>
    <row r="33" spans="1:7" ht="28.2" customHeight="1" outlineLevel="1" x14ac:dyDescent="0.25">
      <c r="A33" s="120" t="s">
        <v>2638</v>
      </c>
      <c r="B33" s="29" t="s">
        <v>2637</v>
      </c>
      <c r="C33" s="28" t="s">
        <v>2639</v>
      </c>
      <c r="D33" s="256">
        <v>393.29999999999995</v>
      </c>
      <c r="E33" s="294">
        <f t="shared" si="1"/>
        <v>393.29999999999995</v>
      </c>
      <c r="F33" s="4"/>
      <c r="G33" s="207"/>
    </row>
    <row r="34" spans="1:7" ht="28.2" customHeight="1" outlineLevel="1" x14ac:dyDescent="0.25">
      <c r="A34" s="120" t="s">
        <v>4434</v>
      </c>
      <c r="B34" s="27" t="s">
        <v>4432</v>
      </c>
      <c r="C34" s="28" t="s">
        <v>4436</v>
      </c>
      <c r="D34" s="256">
        <v>178.01999999999995</v>
      </c>
      <c r="E34" s="294">
        <f t="shared" si="1"/>
        <v>178.01999999999995</v>
      </c>
      <c r="F34" s="4"/>
      <c r="G34" s="207"/>
    </row>
    <row r="35" spans="1:7" ht="28.2" customHeight="1" outlineLevel="1" x14ac:dyDescent="0.25">
      <c r="A35" s="120" t="s">
        <v>4435</v>
      </c>
      <c r="B35" s="27" t="s">
        <v>4433</v>
      </c>
      <c r="C35" s="28" t="s">
        <v>4437</v>
      </c>
      <c r="D35" s="256">
        <v>247.01999999999995</v>
      </c>
      <c r="E35" s="294">
        <f t="shared" ref="E35:E36" si="2">D35*(1-$E$5)</f>
        <v>247.01999999999995</v>
      </c>
      <c r="F35" s="4"/>
      <c r="G35" s="207"/>
    </row>
    <row r="36" spans="1:7" ht="28.2" customHeight="1" outlineLevel="1" x14ac:dyDescent="0.25">
      <c r="A36" s="120" t="s">
        <v>5403</v>
      </c>
      <c r="B36" s="27" t="s">
        <v>5402</v>
      </c>
      <c r="C36" s="28" t="s">
        <v>5404</v>
      </c>
      <c r="D36" s="256">
        <v>550.61999999999989</v>
      </c>
      <c r="E36" s="294">
        <f t="shared" si="2"/>
        <v>550.61999999999989</v>
      </c>
      <c r="F36" s="4"/>
      <c r="G36" s="207"/>
    </row>
    <row r="37" spans="1:7" ht="28.2" customHeight="1" outlineLevel="1" x14ac:dyDescent="0.25">
      <c r="A37" s="120" t="s">
        <v>5400</v>
      </c>
      <c r="B37" s="27" t="s">
        <v>5399</v>
      </c>
      <c r="C37" s="28" t="s">
        <v>5401</v>
      </c>
      <c r="D37" s="256">
        <v>633.41999999999985</v>
      </c>
      <c r="E37" s="294">
        <f t="shared" si="1"/>
        <v>633.41999999999985</v>
      </c>
      <c r="F37" s="4"/>
      <c r="G37" s="207"/>
    </row>
    <row r="38" spans="1:7" s="30" customFormat="1" ht="15.6" x14ac:dyDescent="0.25">
      <c r="A38" s="150" t="s">
        <v>4281</v>
      </c>
      <c r="B38" s="74"/>
      <c r="C38" s="74"/>
      <c r="D38" s="278"/>
      <c r="E38" s="305"/>
      <c r="F38" s="4"/>
      <c r="G38" s="208"/>
    </row>
    <row r="39" spans="1:7" ht="27" customHeight="1" outlineLevel="1" x14ac:dyDescent="0.25">
      <c r="A39" s="120" t="s">
        <v>5050</v>
      </c>
      <c r="B39" s="27" t="s">
        <v>5049</v>
      </c>
      <c r="C39" s="164" t="s">
        <v>5051</v>
      </c>
      <c r="D39" s="256">
        <v>1930.62</v>
      </c>
      <c r="E39" s="294">
        <f t="shared" ref="E39:E48" si="3">D39*(1-$E$5)</f>
        <v>1930.62</v>
      </c>
      <c r="F39" s="4"/>
      <c r="G39" s="207"/>
    </row>
    <row r="40" spans="1:7" ht="27" customHeight="1" outlineLevel="1" x14ac:dyDescent="0.25">
      <c r="A40" s="119" t="s">
        <v>3107</v>
      </c>
      <c r="B40" s="29" t="s">
        <v>3106</v>
      </c>
      <c r="C40" s="164" t="s">
        <v>3108</v>
      </c>
      <c r="D40" s="256">
        <v>40.019999999999996</v>
      </c>
      <c r="E40" s="294">
        <f t="shared" si="3"/>
        <v>40.019999999999996</v>
      </c>
      <c r="F40" s="4"/>
      <c r="G40" s="207"/>
    </row>
    <row r="41" spans="1:7" ht="27" customHeight="1" outlineLevel="1" x14ac:dyDescent="0.25">
      <c r="A41" s="120" t="s">
        <v>2594</v>
      </c>
      <c r="B41" s="27" t="s">
        <v>2593</v>
      </c>
      <c r="C41" s="164" t="s">
        <v>3409</v>
      </c>
      <c r="D41" s="256">
        <v>150.41999999999996</v>
      </c>
      <c r="E41" s="294">
        <f t="shared" si="3"/>
        <v>150.41999999999996</v>
      </c>
      <c r="F41" s="234"/>
      <c r="G41" s="207"/>
    </row>
    <row r="42" spans="1:7" ht="27" customHeight="1" outlineLevel="1" x14ac:dyDescent="0.25">
      <c r="A42" s="120" t="s">
        <v>2596</v>
      </c>
      <c r="B42" s="27" t="s">
        <v>2595</v>
      </c>
      <c r="C42" s="164" t="s">
        <v>3410</v>
      </c>
      <c r="D42" s="256">
        <v>191.81999999999996</v>
      </c>
      <c r="E42" s="294">
        <f t="shared" si="3"/>
        <v>191.81999999999996</v>
      </c>
      <c r="F42" s="234"/>
      <c r="G42" s="207"/>
    </row>
    <row r="43" spans="1:7" outlineLevel="1" x14ac:dyDescent="0.25">
      <c r="A43" s="120" t="s">
        <v>3113</v>
      </c>
      <c r="B43" s="27" t="s">
        <v>3109</v>
      </c>
      <c r="C43" s="164" t="s">
        <v>3117</v>
      </c>
      <c r="D43" s="256">
        <v>67.61999999999999</v>
      </c>
      <c r="E43" s="294">
        <f t="shared" si="3"/>
        <v>67.61999999999999</v>
      </c>
      <c r="F43" s="234"/>
      <c r="G43" s="207"/>
    </row>
    <row r="44" spans="1:7" ht="26.4" outlineLevel="1" x14ac:dyDescent="0.25">
      <c r="A44" s="120" t="s">
        <v>3322</v>
      </c>
      <c r="B44" s="27" t="s">
        <v>3321</v>
      </c>
      <c r="C44" s="164" t="s">
        <v>4395</v>
      </c>
      <c r="D44" s="256">
        <v>95.219999999999985</v>
      </c>
      <c r="E44" s="294">
        <f t="shared" si="3"/>
        <v>95.219999999999985</v>
      </c>
      <c r="F44" s="234"/>
      <c r="G44" s="207"/>
    </row>
    <row r="45" spans="1:7" ht="27" customHeight="1" outlineLevel="1" x14ac:dyDescent="0.25">
      <c r="A45" s="120" t="s">
        <v>3114</v>
      </c>
      <c r="B45" s="27" t="s">
        <v>3110</v>
      </c>
      <c r="C45" s="164" t="s">
        <v>3118</v>
      </c>
      <c r="D45" s="256">
        <v>53.819999999999993</v>
      </c>
      <c r="E45" s="294">
        <f t="shared" si="3"/>
        <v>53.819999999999993</v>
      </c>
      <c r="F45" s="234"/>
      <c r="G45" s="207"/>
    </row>
    <row r="46" spans="1:7" ht="27" customHeight="1" outlineLevel="1" x14ac:dyDescent="0.25">
      <c r="A46" s="120" t="s">
        <v>3115</v>
      </c>
      <c r="B46" s="27" t="s">
        <v>3111</v>
      </c>
      <c r="C46" s="164" t="s">
        <v>3119</v>
      </c>
      <c r="D46" s="256">
        <v>219.41999999999996</v>
      </c>
      <c r="E46" s="294">
        <f t="shared" si="3"/>
        <v>219.41999999999996</v>
      </c>
      <c r="F46" s="234"/>
      <c r="G46" s="207"/>
    </row>
    <row r="47" spans="1:7" ht="27" customHeight="1" outlineLevel="1" x14ac:dyDescent="0.25">
      <c r="A47" s="120" t="s">
        <v>3210</v>
      </c>
      <c r="B47" s="27" t="s">
        <v>3211</v>
      </c>
      <c r="C47" s="164" t="s">
        <v>3212</v>
      </c>
      <c r="D47" s="256">
        <v>219.41999999999996</v>
      </c>
      <c r="E47" s="294">
        <f t="shared" si="3"/>
        <v>219.41999999999996</v>
      </c>
      <c r="F47" s="234"/>
      <c r="G47" s="207"/>
    </row>
    <row r="48" spans="1:7" outlineLevel="1" x14ac:dyDescent="0.25">
      <c r="A48" s="120" t="s">
        <v>3116</v>
      </c>
      <c r="B48" s="27" t="s">
        <v>3112</v>
      </c>
      <c r="C48" s="164" t="s">
        <v>3120</v>
      </c>
      <c r="D48" s="256">
        <v>191.81999999999996</v>
      </c>
      <c r="E48" s="294">
        <f t="shared" si="3"/>
        <v>191.81999999999996</v>
      </c>
      <c r="F48" s="234"/>
      <c r="G48" s="207"/>
    </row>
    <row r="49" spans="1:41" s="20" customFormat="1" ht="27" customHeight="1" outlineLevel="1" x14ac:dyDescent="0.25">
      <c r="A49" s="116" t="s">
        <v>4177</v>
      </c>
      <c r="B49" s="32" t="s">
        <v>4178</v>
      </c>
      <c r="C49" s="94" t="s">
        <v>4179</v>
      </c>
      <c r="D49" s="256">
        <v>543.71999999999991</v>
      </c>
      <c r="E49" s="294">
        <f>D49*(1-'Аксесуари AXIS'!$E$5)</f>
        <v>543.71999999999991</v>
      </c>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row>
    <row r="50" spans="1:41" s="30" customFormat="1" ht="15.6" outlineLevel="1" thickBot="1" x14ac:dyDescent="0.3">
      <c r="A50" s="283" t="s">
        <v>4180</v>
      </c>
      <c r="B50" s="284" t="s">
        <v>4181</v>
      </c>
      <c r="C50" s="285" t="s">
        <v>4182</v>
      </c>
      <c r="D50" s="273">
        <v>22.08</v>
      </c>
      <c r="E50" s="306">
        <f>D50*(1-'Аксесуари AXIS'!$E$5)</f>
        <v>22.08</v>
      </c>
      <c r="F50" s="4"/>
      <c r="G50" s="4"/>
      <c r="H50" s="4"/>
      <c r="I50" s="4"/>
      <c r="J50" s="4"/>
      <c r="K50" s="4"/>
      <c r="L50" s="4"/>
      <c r="M50" s="4"/>
      <c r="N50" s="4"/>
      <c r="O50" s="4"/>
      <c r="P50" s="4"/>
      <c r="Q50" s="4"/>
      <c r="R50" s="4"/>
      <c r="S50" s="4"/>
      <c r="T50" s="4"/>
      <c r="U50" s="4"/>
      <c r="V50" s="4"/>
      <c r="W50" s="4"/>
      <c r="X50" s="4"/>
      <c r="Y50" s="4"/>
      <c r="Z50" s="4"/>
      <c r="AA50" s="4"/>
      <c r="AB50" s="4"/>
      <c r="AC50" s="4"/>
      <c r="AD50" s="4"/>
      <c r="AE50" s="4"/>
      <c r="AF50" s="4"/>
    </row>
    <row r="51" spans="1:41" x14ac:dyDescent="0.25">
      <c r="F51" s="4"/>
    </row>
    <row r="52" spans="1:41" x14ac:dyDescent="0.25">
      <c r="F52" s="4"/>
    </row>
  </sheetData>
  <dataConsolidate/>
  <mergeCells count="2">
    <mergeCell ref="A4:B4"/>
    <mergeCell ref="A5:B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F58"/>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21875" style="16" customWidth="1"/>
    <col min="2" max="2" width="29.6640625" style="5" customWidth="1"/>
    <col min="3" max="3" width="104.5546875" style="2" customWidth="1"/>
    <col min="4" max="5" width="10.44140625" style="280" customWidth="1"/>
    <col min="6" max="6" width="17.109375" style="4" customWidth="1"/>
    <col min="7" max="16384" width="8.88671875" style="4"/>
  </cols>
  <sheetData>
    <row r="1" spans="1:5" x14ac:dyDescent="0.25">
      <c r="A1" s="106"/>
      <c r="B1" s="107"/>
      <c r="C1" s="244" t="s">
        <v>4252</v>
      </c>
      <c r="D1" s="275"/>
      <c r="E1" s="302"/>
    </row>
    <row r="2" spans="1:5" x14ac:dyDescent="0.25">
      <c r="A2" s="110"/>
      <c r="B2" s="52"/>
      <c r="C2" s="245" t="s">
        <v>4250</v>
      </c>
      <c r="D2" s="251"/>
      <c r="E2" s="289"/>
    </row>
    <row r="3" spans="1:5" x14ac:dyDescent="0.25">
      <c r="A3" s="110"/>
      <c r="B3" s="52"/>
      <c r="C3" s="245" t="s">
        <v>44</v>
      </c>
      <c r="D3" s="251"/>
      <c r="E3" s="289"/>
    </row>
    <row r="4" spans="1:5" x14ac:dyDescent="0.25">
      <c r="A4" s="384"/>
      <c r="B4" s="385"/>
      <c r="C4" s="245" t="s">
        <v>4251</v>
      </c>
      <c r="D4" s="252"/>
      <c r="E4" s="290"/>
    </row>
    <row r="5" spans="1:5" ht="13.2" customHeight="1" x14ac:dyDescent="0.25">
      <c r="A5" s="382" t="s">
        <v>4399</v>
      </c>
      <c r="B5" s="383"/>
      <c r="C5" s="301"/>
      <c r="D5" s="267" t="s">
        <v>4267</v>
      </c>
      <c r="E5" s="111">
        <v>0</v>
      </c>
    </row>
    <row r="6" spans="1:5" x14ac:dyDescent="0.25">
      <c r="A6" s="112" t="s">
        <v>648</v>
      </c>
      <c r="B6" s="40" t="s">
        <v>220</v>
      </c>
      <c r="C6" s="40" t="s">
        <v>4266</v>
      </c>
      <c r="D6" s="253" t="s">
        <v>360</v>
      </c>
      <c r="E6" s="291" t="s">
        <v>359</v>
      </c>
    </row>
    <row r="7" spans="1:5" s="30" customFormat="1" ht="15.6" x14ac:dyDescent="0.25">
      <c r="A7" s="114" t="s">
        <v>4282</v>
      </c>
      <c r="B7" s="103"/>
      <c r="C7" s="103"/>
      <c r="D7" s="276"/>
      <c r="E7" s="303"/>
    </row>
    <row r="8" spans="1:5" s="30" customFormat="1" ht="15.6" x14ac:dyDescent="0.25">
      <c r="A8" s="115" t="s">
        <v>4961</v>
      </c>
      <c r="B8" s="14"/>
      <c r="C8" s="225"/>
      <c r="D8" s="277"/>
      <c r="E8" s="304"/>
    </row>
    <row r="9" spans="1:5" s="20" customFormat="1" ht="25.05" customHeight="1" outlineLevel="1" x14ac:dyDescent="0.25">
      <c r="A9" s="116" t="s">
        <v>4964</v>
      </c>
      <c r="B9" s="33" t="s">
        <v>4962</v>
      </c>
      <c r="C9" s="28" t="s">
        <v>4966</v>
      </c>
      <c r="D9" s="256">
        <v>1654.62</v>
      </c>
      <c r="E9" s="294">
        <f>D9*(1-$E$5)</f>
        <v>1654.62</v>
      </c>
    </row>
    <row r="10" spans="1:5" s="20" customFormat="1" ht="25.05" customHeight="1" outlineLevel="1" x14ac:dyDescent="0.25">
      <c r="A10" s="116" t="s">
        <v>4965</v>
      </c>
      <c r="B10" s="33" t="s">
        <v>4963</v>
      </c>
      <c r="C10" s="28" t="s">
        <v>4967</v>
      </c>
      <c r="D10" s="256">
        <v>1654.62</v>
      </c>
      <c r="E10" s="294">
        <f>D10*(1-$E$5)</f>
        <v>1654.62</v>
      </c>
    </row>
    <row r="11" spans="1:5" s="20" customFormat="1" ht="25.05" customHeight="1" outlineLevel="1" x14ac:dyDescent="0.25">
      <c r="A11" s="116" t="s">
        <v>5090</v>
      </c>
      <c r="B11" s="33" t="s">
        <v>5091</v>
      </c>
      <c r="C11" s="28" t="s">
        <v>5092</v>
      </c>
      <c r="D11" s="256">
        <v>2344.62</v>
      </c>
      <c r="E11" s="294">
        <f>D11*(1-$E$5)</f>
        <v>2344.62</v>
      </c>
    </row>
    <row r="12" spans="1:5" s="30" customFormat="1" ht="15.6" x14ac:dyDescent="0.25">
      <c r="A12" s="115" t="s">
        <v>4287</v>
      </c>
      <c r="B12" s="14"/>
      <c r="C12" s="14"/>
      <c r="D12" s="277"/>
      <c r="E12" s="304"/>
    </row>
    <row r="13" spans="1:5" s="20" customFormat="1" ht="28.2" customHeight="1" outlineLevel="1" x14ac:dyDescent="0.25">
      <c r="A13" s="116" t="s">
        <v>4362</v>
      </c>
      <c r="B13" s="33" t="s">
        <v>4968</v>
      </c>
      <c r="C13" s="28" t="s">
        <v>4363</v>
      </c>
      <c r="D13" s="256">
        <v>633.41999999999985</v>
      </c>
      <c r="E13" s="294">
        <f t="shared" ref="E13:E21" si="0">D13*(1-$E$5)</f>
        <v>633.41999999999985</v>
      </c>
    </row>
    <row r="14" spans="1:5" s="20" customFormat="1" ht="28.2" customHeight="1" outlineLevel="1" x14ac:dyDescent="0.25">
      <c r="A14" s="116" t="s">
        <v>4364</v>
      </c>
      <c r="B14" s="33" t="s">
        <v>4969</v>
      </c>
      <c r="C14" s="28" t="s">
        <v>4365</v>
      </c>
      <c r="D14" s="256">
        <v>592.01999999999987</v>
      </c>
      <c r="E14" s="294">
        <f t="shared" si="0"/>
        <v>592.01999999999987</v>
      </c>
    </row>
    <row r="15" spans="1:5" s="20" customFormat="1" ht="28.2" customHeight="1" outlineLevel="1" x14ac:dyDescent="0.25">
      <c r="A15" s="116" t="s">
        <v>4545</v>
      </c>
      <c r="B15" s="33" t="s">
        <v>4546</v>
      </c>
      <c r="C15" s="28" t="s">
        <v>4550</v>
      </c>
      <c r="D15" s="256">
        <v>1047.4199999999998</v>
      </c>
      <c r="E15" s="294">
        <f t="shared" si="0"/>
        <v>1047.4199999999998</v>
      </c>
    </row>
    <row r="16" spans="1:5" s="20" customFormat="1" ht="28.2" customHeight="1" outlineLevel="1" x14ac:dyDescent="0.25">
      <c r="A16" s="116" t="s">
        <v>4547</v>
      </c>
      <c r="B16" s="33" t="s">
        <v>4548</v>
      </c>
      <c r="C16" s="28" t="s">
        <v>4595</v>
      </c>
      <c r="D16" s="256">
        <v>1006.0199999999999</v>
      </c>
      <c r="E16" s="294">
        <f t="shared" si="0"/>
        <v>1006.0199999999999</v>
      </c>
    </row>
    <row r="17" spans="1:6" s="20" customFormat="1" ht="28.2" customHeight="1" outlineLevel="1" x14ac:dyDescent="0.25">
      <c r="A17" s="116" t="s">
        <v>4543</v>
      </c>
      <c r="B17" s="33" t="s">
        <v>4544</v>
      </c>
      <c r="C17" s="28" t="s">
        <v>4549</v>
      </c>
      <c r="D17" s="256">
        <v>2758.6199999999994</v>
      </c>
      <c r="E17" s="294">
        <f t="shared" ref="E17:E18" si="1">D17*(1-$E$5)</f>
        <v>2758.6199999999994</v>
      </c>
    </row>
    <row r="18" spans="1:6" s="20" customFormat="1" ht="28.2" customHeight="1" outlineLevel="1" x14ac:dyDescent="0.25">
      <c r="A18" s="116" t="s">
        <v>5279</v>
      </c>
      <c r="B18" s="33" t="s">
        <v>5277</v>
      </c>
      <c r="C18" s="28" t="s">
        <v>5281</v>
      </c>
      <c r="D18" s="256">
        <v>1792.62</v>
      </c>
      <c r="E18" s="294">
        <f t="shared" si="1"/>
        <v>1792.62</v>
      </c>
    </row>
    <row r="19" spans="1:6" s="20" customFormat="1" ht="28.2" customHeight="1" outlineLevel="1" x14ac:dyDescent="0.25">
      <c r="A19" s="116" t="s">
        <v>5280</v>
      </c>
      <c r="B19" s="33" t="s">
        <v>5278</v>
      </c>
      <c r="C19" s="28" t="s">
        <v>5282</v>
      </c>
      <c r="D19" s="256">
        <v>3448.6199999999994</v>
      </c>
      <c r="E19" s="294">
        <f t="shared" si="0"/>
        <v>3448.6199999999994</v>
      </c>
    </row>
    <row r="20" spans="1:6" s="20" customFormat="1" ht="28.2" customHeight="1" outlineLevel="1" x14ac:dyDescent="0.25">
      <c r="A20" s="116" t="s">
        <v>4551</v>
      </c>
      <c r="B20" s="33" t="s">
        <v>4552</v>
      </c>
      <c r="C20" s="28" t="s">
        <v>4594</v>
      </c>
      <c r="D20" s="256">
        <v>274.61999999999995</v>
      </c>
      <c r="E20" s="294">
        <f t="shared" si="0"/>
        <v>274.61999999999995</v>
      </c>
    </row>
    <row r="21" spans="1:6" s="20" customFormat="1" ht="28.2" customHeight="1" outlineLevel="1" x14ac:dyDescent="0.25">
      <c r="A21" s="116" t="s">
        <v>1452</v>
      </c>
      <c r="B21" s="33" t="s">
        <v>1451</v>
      </c>
      <c r="C21" s="28" t="s">
        <v>3411</v>
      </c>
      <c r="D21" s="256">
        <v>752.09999999999991</v>
      </c>
      <c r="E21" s="294">
        <f t="shared" si="0"/>
        <v>752.09999999999991</v>
      </c>
      <c r="F21" s="286" t="s">
        <v>1053</v>
      </c>
    </row>
    <row r="22" spans="1:6" s="30" customFormat="1" ht="15.6" x14ac:dyDescent="0.25">
      <c r="A22" s="115" t="s">
        <v>4283</v>
      </c>
      <c r="B22" s="14"/>
      <c r="C22" s="225"/>
      <c r="D22" s="277"/>
      <c r="E22" s="304"/>
    </row>
    <row r="23" spans="1:6" s="20" customFormat="1" ht="29.4" customHeight="1" outlineLevel="1" x14ac:dyDescent="0.25">
      <c r="A23" s="116" t="s">
        <v>5060</v>
      </c>
      <c r="B23" s="33" t="s">
        <v>5062</v>
      </c>
      <c r="C23" s="28" t="s">
        <v>5064</v>
      </c>
      <c r="D23" s="256">
        <v>440.21999999999997</v>
      </c>
      <c r="E23" s="294">
        <f>D23*(1-$E$5)</f>
        <v>440.21999999999997</v>
      </c>
    </row>
    <row r="24" spans="1:6" s="20" customFormat="1" ht="29.4" customHeight="1" outlineLevel="1" x14ac:dyDescent="0.25">
      <c r="A24" s="116" t="s">
        <v>5061</v>
      </c>
      <c r="B24" s="33" t="s">
        <v>5063</v>
      </c>
      <c r="C24" s="28" t="s">
        <v>5065</v>
      </c>
      <c r="D24" s="256">
        <v>385.02</v>
      </c>
      <c r="E24" s="294">
        <f>D24*(1-$E$5)</f>
        <v>385.02</v>
      </c>
    </row>
    <row r="25" spans="1:6" s="20" customFormat="1" ht="29.4" customHeight="1" outlineLevel="1" x14ac:dyDescent="0.25">
      <c r="A25" s="116" t="s">
        <v>1595</v>
      </c>
      <c r="B25" s="33" t="s">
        <v>1594</v>
      </c>
      <c r="C25" s="28" t="s">
        <v>3413</v>
      </c>
      <c r="D25" s="256">
        <v>826.61999999999989</v>
      </c>
      <c r="E25" s="294">
        <f>D25*(1-$E$5)</f>
        <v>826.61999999999989</v>
      </c>
    </row>
    <row r="26" spans="1:6" s="20" customFormat="1" ht="29.4" customHeight="1" outlineLevel="1" x14ac:dyDescent="0.25">
      <c r="A26" s="116" t="s">
        <v>1836</v>
      </c>
      <c r="B26" s="33" t="s">
        <v>1834</v>
      </c>
      <c r="C26" s="28" t="s">
        <v>3416</v>
      </c>
      <c r="D26" s="256">
        <v>1240.6199999999999</v>
      </c>
      <c r="E26" s="294">
        <f>D26*(1-$E$5)</f>
        <v>1240.6199999999999</v>
      </c>
    </row>
    <row r="27" spans="1:6" s="30" customFormat="1" ht="15.6" x14ac:dyDescent="0.25">
      <c r="A27" s="115" t="s">
        <v>4284</v>
      </c>
      <c r="B27" s="14"/>
      <c r="C27" s="225"/>
      <c r="D27" s="277"/>
      <c r="E27" s="304"/>
    </row>
    <row r="28" spans="1:6" s="20" customFormat="1" ht="28.2" customHeight="1" outlineLevel="1" x14ac:dyDescent="0.25">
      <c r="A28" s="116" t="s">
        <v>2810</v>
      </c>
      <c r="B28" s="33" t="s">
        <v>2811</v>
      </c>
      <c r="C28" s="28" t="s">
        <v>2765</v>
      </c>
      <c r="D28" s="256">
        <v>2206.62</v>
      </c>
      <c r="E28" s="294">
        <f t="shared" ref="E28:E36" si="2">D28*(1-$E$5)</f>
        <v>2206.62</v>
      </c>
    </row>
    <row r="29" spans="1:6" s="20" customFormat="1" ht="28.2" customHeight="1" outlineLevel="1" x14ac:dyDescent="0.25">
      <c r="A29" s="116" t="s">
        <v>2995</v>
      </c>
      <c r="B29" s="33" t="s">
        <v>2994</v>
      </c>
      <c r="C29" s="28" t="s">
        <v>2996</v>
      </c>
      <c r="D29" s="256">
        <v>1654.62</v>
      </c>
      <c r="E29" s="294">
        <f t="shared" si="2"/>
        <v>1654.62</v>
      </c>
    </row>
    <row r="30" spans="1:6" s="20" customFormat="1" ht="28.2" customHeight="1" outlineLevel="1" x14ac:dyDescent="0.25">
      <c r="A30" s="116" t="s">
        <v>4569</v>
      </c>
      <c r="B30" s="33" t="s">
        <v>4570</v>
      </c>
      <c r="C30" s="28" t="s">
        <v>4573</v>
      </c>
      <c r="D30" s="256">
        <v>1240.6199999999999</v>
      </c>
      <c r="E30" s="294">
        <f t="shared" si="2"/>
        <v>1240.6199999999999</v>
      </c>
    </row>
    <row r="31" spans="1:6" s="20" customFormat="1" ht="28.2" customHeight="1" outlineLevel="1" x14ac:dyDescent="0.25">
      <c r="A31" s="116" t="s">
        <v>4571</v>
      </c>
      <c r="B31" s="33" t="s">
        <v>4572</v>
      </c>
      <c r="C31" s="28" t="s">
        <v>4573</v>
      </c>
      <c r="D31" s="256">
        <v>1240.6199999999999</v>
      </c>
      <c r="E31" s="294">
        <f t="shared" si="2"/>
        <v>1240.6199999999999</v>
      </c>
    </row>
    <row r="32" spans="1:6" s="20" customFormat="1" ht="28.2" customHeight="1" outlineLevel="1" x14ac:dyDescent="0.25">
      <c r="A32" s="116" t="s">
        <v>5140</v>
      </c>
      <c r="B32" s="33" t="s">
        <v>5137</v>
      </c>
      <c r="C32" s="28" t="s">
        <v>5143</v>
      </c>
      <c r="D32" s="256">
        <v>1240.6199999999999</v>
      </c>
      <c r="E32" s="294">
        <f t="shared" si="2"/>
        <v>1240.6199999999999</v>
      </c>
    </row>
    <row r="33" spans="1:6" s="20" customFormat="1" ht="28.2" customHeight="1" outlineLevel="1" x14ac:dyDescent="0.25">
      <c r="A33" s="116" t="s">
        <v>5141</v>
      </c>
      <c r="B33" s="33" t="s">
        <v>5138</v>
      </c>
      <c r="C33" s="28" t="s">
        <v>5144</v>
      </c>
      <c r="D33" s="256">
        <v>1378.62</v>
      </c>
      <c r="E33" s="294">
        <f t="shared" ref="E33:E34" si="3">D33*(1-$E$5)</f>
        <v>1378.62</v>
      </c>
    </row>
    <row r="34" spans="1:6" s="20" customFormat="1" ht="28.2" customHeight="1" outlineLevel="1" x14ac:dyDescent="0.25">
      <c r="A34" s="116" t="s">
        <v>5142</v>
      </c>
      <c r="B34" s="33" t="s">
        <v>5139</v>
      </c>
      <c r="C34" s="28" t="s">
        <v>5145</v>
      </c>
      <c r="D34" s="256">
        <v>1654.62</v>
      </c>
      <c r="E34" s="294">
        <f t="shared" si="3"/>
        <v>1654.62</v>
      </c>
    </row>
    <row r="35" spans="1:6" s="20" customFormat="1" ht="28.2" customHeight="1" outlineLevel="1" x14ac:dyDescent="0.25">
      <c r="A35" s="116" t="s">
        <v>5380</v>
      </c>
      <c r="B35" s="33" t="s">
        <v>5378</v>
      </c>
      <c r="C35" s="28" t="s">
        <v>5382</v>
      </c>
      <c r="D35" s="256">
        <v>992.21999999999991</v>
      </c>
      <c r="E35" s="294">
        <f t="shared" si="2"/>
        <v>992.21999999999991</v>
      </c>
    </row>
    <row r="36" spans="1:6" s="20" customFormat="1" ht="28.2" customHeight="1" outlineLevel="1" x14ac:dyDescent="0.25">
      <c r="A36" s="116" t="s">
        <v>5381</v>
      </c>
      <c r="B36" s="33" t="s">
        <v>5379</v>
      </c>
      <c r="C36" s="28" t="s">
        <v>5383</v>
      </c>
      <c r="D36" s="256">
        <v>992.21999999999991</v>
      </c>
      <c r="E36" s="294">
        <f t="shared" si="2"/>
        <v>992.21999999999991</v>
      </c>
    </row>
    <row r="37" spans="1:6" s="30" customFormat="1" ht="15.6" x14ac:dyDescent="0.25">
      <c r="A37" s="115" t="s">
        <v>4285</v>
      </c>
      <c r="B37" s="14"/>
      <c r="C37" s="225"/>
      <c r="D37" s="277"/>
      <c r="E37" s="304"/>
      <c r="F37" s="20"/>
    </row>
    <row r="38" spans="1:6" s="20" customFormat="1" ht="27.6" customHeight="1" outlineLevel="1" x14ac:dyDescent="0.25">
      <c r="A38" s="116" t="s">
        <v>3313</v>
      </c>
      <c r="B38" s="33" t="s">
        <v>3312</v>
      </c>
      <c r="C38" s="28" t="s">
        <v>4366</v>
      </c>
      <c r="D38" s="256">
        <v>302.21999999999997</v>
      </c>
      <c r="E38" s="294">
        <f>D38*(1-$E$5)</f>
        <v>302.21999999999997</v>
      </c>
    </row>
    <row r="39" spans="1:6" s="20" customFormat="1" ht="28.8" customHeight="1" outlineLevel="1" x14ac:dyDescent="0.25">
      <c r="A39" s="116" t="s">
        <v>3315</v>
      </c>
      <c r="B39" s="33" t="s">
        <v>3314</v>
      </c>
      <c r="C39" s="28" t="s">
        <v>3316</v>
      </c>
      <c r="D39" s="256">
        <v>274.61999999999995</v>
      </c>
      <c r="E39" s="294">
        <f>D39*(1-$E$5)</f>
        <v>274.61999999999995</v>
      </c>
    </row>
    <row r="40" spans="1:6" s="30" customFormat="1" ht="15.6" x14ac:dyDescent="0.25">
      <c r="A40" s="115" t="s">
        <v>4286</v>
      </c>
      <c r="B40" s="14"/>
      <c r="C40" s="225"/>
      <c r="D40" s="277"/>
      <c r="E40" s="304"/>
    </row>
    <row r="41" spans="1:6" s="20" customFormat="1" ht="26.4" customHeight="1" outlineLevel="1" x14ac:dyDescent="0.25">
      <c r="A41" s="116" t="s">
        <v>4574</v>
      </c>
      <c r="B41" s="33" t="s">
        <v>4575</v>
      </c>
      <c r="C41" s="28" t="s">
        <v>4588</v>
      </c>
      <c r="D41" s="256">
        <v>81.419999999999987</v>
      </c>
      <c r="E41" s="294">
        <f t="shared" ref="E41:E49" si="4">D41*(1-$E$5)</f>
        <v>81.419999999999987</v>
      </c>
      <c r="F41" s="30"/>
    </row>
    <row r="42" spans="1:6" s="20" customFormat="1" ht="26.4" customHeight="1" outlineLevel="1" x14ac:dyDescent="0.25">
      <c r="A42" s="116" t="s">
        <v>4576</v>
      </c>
      <c r="B42" s="33" t="s">
        <v>4577</v>
      </c>
      <c r="C42" s="226" t="s">
        <v>4589</v>
      </c>
      <c r="D42" s="256">
        <v>53.819999999999993</v>
      </c>
      <c r="E42" s="294">
        <f t="shared" si="4"/>
        <v>53.819999999999993</v>
      </c>
      <c r="F42" s="30"/>
    </row>
    <row r="43" spans="1:6" s="20" customFormat="1" ht="26.4" customHeight="1" outlineLevel="1" x14ac:dyDescent="0.25">
      <c r="A43" s="221" t="s">
        <v>4578</v>
      </c>
      <c r="B43" s="222" t="s">
        <v>4579</v>
      </c>
      <c r="C43" s="223" t="s">
        <v>4590</v>
      </c>
      <c r="D43" s="256">
        <v>67.61999999999999</v>
      </c>
      <c r="E43" s="294">
        <f t="shared" si="4"/>
        <v>67.61999999999999</v>
      </c>
      <c r="F43" s="30"/>
    </row>
    <row r="44" spans="1:6" s="20" customFormat="1" ht="26.4" customHeight="1" outlineLevel="1" x14ac:dyDescent="0.25">
      <c r="A44" s="116" t="s">
        <v>4580</v>
      </c>
      <c r="B44" s="33" t="s">
        <v>4581</v>
      </c>
      <c r="C44" s="28" t="s">
        <v>4591</v>
      </c>
      <c r="D44" s="256">
        <v>136.61999999999998</v>
      </c>
      <c r="E44" s="294">
        <f t="shared" si="4"/>
        <v>136.61999999999998</v>
      </c>
      <c r="F44" s="30"/>
    </row>
    <row r="45" spans="1:6" s="20" customFormat="1" ht="26.4" customHeight="1" outlineLevel="1" x14ac:dyDescent="0.25">
      <c r="A45" s="116" t="s">
        <v>3418</v>
      </c>
      <c r="B45" s="33" t="s">
        <v>3419</v>
      </c>
      <c r="C45" s="28" t="s">
        <v>3420</v>
      </c>
      <c r="D45" s="256">
        <v>895.61999999999989</v>
      </c>
      <c r="E45" s="294">
        <f t="shared" si="4"/>
        <v>895.61999999999989</v>
      </c>
    </row>
    <row r="46" spans="1:6" s="20" customFormat="1" ht="26.4" customHeight="1" outlineLevel="1" x14ac:dyDescent="0.25">
      <c r="A46" s="116" t="s">
        <v>3421</v>
      </c>
      <c r="B46" s="33" t="s">
        <v>3422</v>
      </c>
      <c r="C46" s="226" t="s">
        <v>4361</v>
      </c>
      <c r="D46" s="256">
        <v>895.61999999999989</v>
      </c>
      <c r="E46" s="294">
        <f t="shared" si="4"/>
        <v>895.61999999999989</v>
      </c>
    </row>
    <row r="47" spans="1:6" s="20" customFormat="1" ht="26.4" customHeight="1" outlineLevel="1" x14ac:dyDescent="0.25">
      <c r="A47" s="221" t="s">
        <v>2769</v>
      </c>
      <c r="B47" s="222" t="s">
        <v>2766</v>
      </c>
      <c r="C47" s="223" t="s">
        <v>2772</v>
      </c>
      <c r="D47" s="256">
        <v>178.01999999999995</v>
      </c>
      <c r="E47" s="294">
        <f t="shared" si="4"/>
        <v>178.01999999999995</v>
      </c>
    </row>
    <row r="48" spans="1:6" s="20" customFormat="1" ht="26.4" customHeight="1" outlineLevel="1" x14ac:dyDescent="0.25">
      <c r="A48" s="116" t="s">
        <v>2770</v>
      </c>
      <c r="B48" s="33" t="s">
        <v>2767</v>
      </c>
      <c r="C48" s="28" t="s">
        <v>2773</v>
      </c>
      <c r="D48" s="256">
        <v>122.82</v>
      </c>
      <c r="E48" s="294">
        <f t="shared" si="4"/>
        <v>122.82</v>
      </c>
    </row>
    <row r="49" spans="1:5" s="20" customFormat="1" ht="26.4" customHeight="1" outlineLevel="1" x14ac:dyDescent="0.25">
      <c r="A49" s="116" t="s">
        <v>2771</v>
      </c>
      <c r="B49" s="33" t="s">
        <v>2768</v>
      </c>
      <c r="C49" s="226" t="s">
        <v>2774</v>
      </c>
      <c r="D49" s="256">
        <v>20.7</v>
      </c>
      <c r="E49" s="294">
        <f t="shared" si="4"/>
        <v>20.7</v>
      </c>
    </row>
    <row r="50" spans="1:5" s="20" customFormat="1" ht="26.4" customHeight="1" outlineLevel="1" x14ac:dyDescent="0.25">
      <c r="A50" s="116" t="s">
        <v>1456</v>
      </c>
      <c r="B50" s="33" t="s">
        <v>1454</v>
      </c>
      <c r="C50" s="226" t="s">
        <v>3424</v>
      </c>
      <c r="D50" s="256">
        <v>178.01999999999995</v>
      </c>
      <c r="E50" s="294">
        <f t="shared" ref="E50:E58" si="5">D50*(1-$E$5)</f>
        <v>178.01999999999995</v>
      </c>
    </row>
    <row r="51" spans="1:5" s="20" customFormat="1" ht="26.4" customHeight="1" outlineLevel="1" x14ac:dyDescent="0.25">
      <c r="A51" s="116" t="s">
        <v>3425</v>
      </c>
      <c r="B51" s="33" t="s">
        <v>3426</v>
      </c>
      <c r="C51" s="28" t="s">
        <v>3427</v>
      </c>
      <c r="D51" s="256">
        <v>274.61999999999995</v>
      </c>
      <c r="E51" s="294">
        <f t="shared" si="5"/>
        <v>274.61999999999995</v>
      </c>
    </row>
    <row r="52" spans="1:5" s="20" customFormat="1" ht="26.4" customHeight="1" outlineLevel="1" x14ac:dyDescent="0.25">
      <c r="A52" s="221" t="s">
        <v>3428</v>
      </c>
      <c r="B52" s="222" t="s">
        <v>3429</v>
      </c>
      <c r="C52" s="223" t="s">
        <v>3430</v>
      </c>
      <c r="D52" s="279">
        <v>46.919999999999995</v>
      </c>
      <c r="E52" s="312">
        <f t="shared" si="5"/>
        <v>46.919999999999995</v>
      </c>
    </row>
    <row r="53" spans="1:5" s="20" customFormat="1" ht="26.4" customHeight="1" outlineLevel="1" x14ac:dyDescent="0.25">
      <c r="A53" s="116" t="s">
        <v>3431</v>
      </c>
      <c r="B53" s="33" t="s">
        <v>3432</v>
      </c>
      <c r="C53" s="226" t="s">
        <v>3433</v>
      </c>
      <c r="D53" s="256">
        <v>219.41999999999996</v>
      </c>
      <c r="E53" s="294">
        <f t="shared" si="5"/>
        <v>219.41999999999996</v>
      </c>
    </row>
    <row r="54" spans="1:5" s="20" customFormat="1" ht="26.4" customHeight="1" outlineLevel="1" x14ac:dyDescent="0.25">
      <c r="A54" s="221" t="s">
        <v>3434</v>
      </c>
      <c r="B54" s="222" t="s">
        <v>3435</v>
      </c>
      <c r="C54" s="223" t="s">
        <v>3436</v>
      </c>
      <c r="D54" s="256">
        <v>67.61999999999999</v>
      </c>
      <c r="E54" s="294">
        <f t="shared" si="5"/>
        <v>67.61999999999999</v>
      </c>
    </row>
    <row r="55" spans="1:5" s="20" customFormat="1" ht="26.4" customHeight="1" outlineLevel="1" x14ac:dyDescent="0.25">
      <c r="A55" s="116" t="s">
        <v>3437</v>
      </c>
      <c r="B55" s="33" t="s">
        <v>3438</v>
      </c>
      <c r="C55" s="28" t="s">
        <v>3439</v>
      </c>
      <c r="D55" s="256">
        <v>205.61999999999998</v>
      </c>
      <c r="E55" s="294">
        <f t="shared" si="5"/>
        <v>205.61999999999998</v>
      </c>
    </row>
    <row r="56" spans="1:5" s="20" customFormat="1" ht="26.4" customHeight="1" outlineLevel="1" x14ac:dyDescent="0.25">
      <c r="A56" s="116" t="s">
        <v>4582</v>
      </c>
      <c r="B56" s="33" t="s">
        <v>4583</v>
      </c>
      <c r="C56" s="28" t="s">
        <v>4592</v>
      </c>
      <c r="D56" s="256">
        <v>53.819999999999993</v>
      </c>
      <c r="E56" s="294">
        <f t="shared" si="5"/>
        <v>53.819999999999993</v>
      </c>
    </row>
    <row r="57" spans="1:5" s="20" customFormat="1" ht="26.4" outlineLevel="1" x14ac:dyDescent="0.25">
      <c r="A57" s="116" t="s">
        <v>4584</v>
      </c>
      <c r="B57" s="33" t="s">
        <v>4585</v>
      </c>
      <c r="C57" s="226" t="s">
        <v>4593</v>
      </c>
      <c r="D57" s="256">
        <v>122.82</v>
      </c>
      <c r="E57" s="294">
        <f t="shared" si="5"/>
        <v>122.82</v>
      </c>
    </row>
    <row r="58" spans="1:5" s="20" customFormat="1" ht="26.4" customHeight="1" outlineLevel="1" thickBot="1" x14ac:dyDescent="0.3">
      <c r="A58" s="313" t="s">
        <v>4586</v>
      </c>
      <c r="B58" s="314" t="s">
        <v>4587</v>
      </c>
      <c r="C58" s="315" t="s">
        <v>4593</v>
      </c>
      <c r="D58" s="273">
        <v>122.82</v>
      </c>
      <c r="E58" s="306">
        <f t="shared" si="5"/>
        <v>122.82</v>
      </c>
    </row>
  </sheetData>
  <mergeCells count="2">
    <mergeCell ref="A4:B4"/>
    <mergeCell ref="A5:B5"/>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AR392"/>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5.33203125" style="16" customWidth="1"/>
    <col min="2" max="2" width="31.77734375" style="5" customWidth="1"/>
    <col min="3" max="3" width="103.77734375" style="2" customWidth="1"/>
    <col min="4" max="4" width="10.109375" style="280" customWidth="1"/>
    <col min="5" max="5" width="10.33203125" style="280" customWidth="1"/>
    <col min="6" max="6" width="16.6640625" style="4" customWidth="1"/>
    <col min="7" max="16384" width="8.88671875" style="4"/>
  </cols>
  <sheetData>
    <row r="1" spans="1:35" x14ac:dyDescent="0.25">
      <c r="A1" s="106"/>
      <c r="B1" s="107"/>
      <c r="C1" s="244" t="s">
        <v>4252</v>
      </c>
      <c r="D1" s="275"/>
      <c r="E1" s="302"/>
    </row>
    <row r="2" spans="1:35" x14ac:dyDescent="0.25">
      <c r="A2" s="110"/>
      <c r="B2" s="52"/>
      <c r="C2" s="245" t="s">
        <v>4250</v>
      </c>
      <c r="D2" s="251"/>
      <c r="E2" s="289"/>
    </row>
    <row r="3" spans="1:35" x14ac:dyDescent="0.25">
      <c r="A3" s="110"/>
      <c r="B3" s="52"/>
      <c r="C3" s="245" t="s">
        <v>44</v>
      </c>
      <c r="D3" s="251"/>
      <c r="E3" s="289"/>
    </row>
    <row r="4" spans="1:35" x14ac:dyDescent="0.25">
      <c r="A4" s="384"/>
      <c r="B4" s="385"/>
      <c r="C4" s="245" t="s">
        <v>4251</v>
      </c>
      <c r="D4" s="252"/>
      <c r="E4" s="290"/>
    </row>
    <row r="5" spans="1:35" ht="13.2" customHeight="1" x14ac:dyDescent="0.25">
      <c r="A5" s="382" t="s">
        <v>4399</v>
      </c>
      <c r="B5" s="383"/>
      <c r="C5" s="301"/>
      <c r="D5" s="267" t="s">
        <v>4267</v>
      </c>
      <c r="E5" s="111">
        <v>0</v>
      </c>
    </row>
    <row r="6" spans="1:35" x14ac:dyDescent="0.25">
      <c r="A6" s="112" t="s">
        <v>648</v>
      </c>
      <c r="B6" s="40" t="s">
        <v>220</v>
      </c>
      <c r="C6" s="40" t="s">
        <v>4266</v>
      </c>
      <c r="D6" s="253" t="s">
        <v>360</v>
      </c>
      <c r="E6" s="291" t="s">
        <v>359</v>
      </c>
    </row>
    <row r="7" spans="1:35" s="30" customFormat="1" ht="15.6" x14ac:dyDescent="0.25">
      <c r="A7" s="114" t="s">
        <v>4288</v>
      </c>
      <c r="B7" s="103"/>
      <c r="C7" s="103"/>
      <c r="D7" s="276"/>
      <c r="E7" s="303"/>
    </row>
    <row r="8" spans="1:35" s="30" customFormat="1" ht="15.6" x14ac:dyDescent="0.25">
      <c r="A8" s="115" t="s">
        <v>4286</v>
      </c>
      <c r="B8" s="14"/>
      <c r="C8" s="14"/>
      <c r="D8" s="277"/>
      <c r="E8" s="30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row>
    <row r="9" spans="1:35" ht="27" customHeight="1" outlineLevel="1" x14ac:dyDescent="0.25">
      <c r="A9" s="125" t="s">
        <v>4609</v>
      </c>
      <c r="B9" s="24" t="s">
        <v>4640</v>
      </c>
      <c r="C9" s="194" t="s">
        <v>4671</v>
      </c>
      <c r="D9" s="256">
        <v>2689.62</v>
      </c>
      <c r="E9" s="294">
        <f t="shared" ref="E9:E39" si="0">D9*(1-$E$5)</f>
        <v>2689.62</v>
      </c>
    </row>
    <row r="10" spans="1:35" ht="27" customHeight="1" outlineLevel="1" x14ac:dyDescent="0.25">
      <c r="A10" s="125" t="s">
        <v>4610</v>
      </c>
      <c r="B10" s="24" t="s">
        <v>4641</v>
      </c>
      <c r="C10" s="164" t="s">
        <v>4672</v>
      </c>
      <c r="D10" s="256">
        <v>302.21999999999997</v>
      </c>
      <c r="E10" s="294">
        <f t="shared" si="0"/>
        <v>302.21999999999997</v>
      </c>
    </row>
    <row r="11" spans="1:35" ht="25.95" customHeight="1" outlineLevel="1" x14ac:dyDescent="0.25">
      <c r="A11" s="125" t="s">
        <v>4613</v>
      </c>
      <c r="B11" s="24" t="s">
        <v>4644</v>
      </c>
      <c r="C11" s="194" t="s">
        <v>4675</v>
      </c>
      <c r="D11" s="256">
        <v>53.819999999999993</v>
      </c>
      <c r="E11" s="294">
        <f t="shared" si="0"/>
        <v>53.819999999999993</v>
      </c>
    </row>
    <row r="12" spans="1:35" ht="25.95" customHeight="1" outlineLevel="1" x14ac:dyDescent="0.25">
      <c r="A12" s="125" t="s">
        <v>4614</v>
      </c>
      <c r="B12" s="24" t="s">
        <v>4645</v>
      </c>
      <c r="C12" s="194" t="s">
        <v>4676</v>
      </c>
      <c r="D12" s="256">
        <v>67.61999999999999</v>
      </c>
      <c r="E12" s="294">
        <f t="shared" si="0"/>
        <v>67.61999999999999</v>
      </c>
    </row>
    <row r="13" spans="1:35" ht="25.95" customHeight="1" outlineLevel="1" x14ac:dyDescent="0.25">
      <c r="A13" s="125" t="s">
        <v>4615</v>
      </c>
      <c r="B13" s="24" t="s">
        <v>4646</v>
      </c>
      <c r="C13" s="194" t="s">
        <v>4677</v>
      </c>
      <c r="D13" s="256">
        <v>40.019999999999989</v>
      </c>
      <c r="E13" s="294">
        <f t="shared" si="0"/>
        <v>40.019999999999989</v>
      </c>
    </row>
    <row r="14" spans="1:35" ht="25.95" customHeight="1" outlineLevel="1" x14ac:dyDescent="0.25">
      <c r="A14" s="125" t="s">
        <v>4616</v>
      </c>
      <c r="B14" s="24" t="s">
        <v>4647</v>
      </c>
      <c r="C14" s="164" t="s">
        <v>4678</v>
      </c>
      <c r="D14" s="256">
        <v>150.41999999999999</v>
      </c>
      <c r="E14" s="294">
        <f t="shared" si="0"/>
        <v>150.41999999999999</v>
      </c>
    </row>
    <row r="15" spans="1:35" ht="25.95" customHeight="1" outlineLevel="1" x14ac:dyDescent="0.25">
      <c r="A15" s="125" t="s">
        <v>4617</v>
      </c>
      <c r="B15" s="24" t="s">
        <v>4648</v>
      </c>
      <c r="C15" s="164" t="s">
        <v>4679</v>
      </c>
      <c r="D15" s="256">
        <v>67.61999999999999</v>
      </c>
      <c r="E15" s="294">
        <f t="shared" si="0"/>
        <v>67.61999999999999</v>
      </c>
    </row>
    <row r="16" spans="1:35" ht="25.95" customHeight="1" outlineLevel="1" x14ac:dyDescent="0.25">
      <c r="A16" s="125" t="s">
        <v>4618</v>
      </c>
      <c r="B16" s="24" t="s">
        <v>4649</v>
      </c>
      <c r="C16" s="194" t="s">
        <v>4680</v>
      </c>
      <c r="D16" s="256">
        <v>67.61999999999999</v>
      </c>
      <c r="E16" s="294">
        <f t="shared" si="0"/>
        <v>67.61999999999999</v>
      </c>
    </row>
    <row r="17" spans="1:5" ht="25.95" customHeight="1" outlineLevel="1" x14ac:dyDescent="0.25">
      <c r="A17" s="125" t="s">
        <v>4619</v>
      </c>
      <c r="B17" s="24" t="s">
        <v>4650</v>
      </c>
      <c r="C17" s="194" t="s">
        <v>4681</v>
      </c>
      <c r="D17" s="256">
        <v>67.61999999999999</v>
      </c>
      <c r="E17" s="294">
        <f t="shared" si="0"/>
        <v>67.61999999999999</v>
      </c>
    </row>
    <row r="18" spans="1:5" ht="30" customHeight="1" outlineLevel="1" x14ac:dyDescent="0.25">
      <c r="A18" s="125" t="s">
        <v>4620</v>
      </c>
      <c r="B18" s="24" t="s">
        <v>4651</v>
      </c>
      <c r="C18" s="194" t="s">
        <v>4682</v>
      </c>
      <c r="D18" s="256">
        <v>53.819999999999993</v>
      </c>
      <c r="E18" s="294">
        <f t="shared" si="0"/>
        <v>53.819999999999993</v>
      </c>
    </row>
    <row r="19" spans="1:5" ht="26.55" customHeight="1" outlineLevel="1" x14ac:dyDescent="0.25">
      <c r="A19" s="125" t="s">
        <v>4622</v>
      </c>
      <c r="B19" s="24" t="s">
        <v>4653</v>
      </c>
      <c r="C19" s="164" t="s">
        <v>4684</v>
      </c>
      <c r="D19" s="256">
        <v>122.82</v>
      </c>
      <c r="E19" s="294">
        <f t="shared" si="0"/>
        <v>122.82</v>
      </c>
    </row>
    <row r="20" spans="1:5" ht="26.55" customHeight="1" outlineLevel="1" x14ac:dyDescent="0.25">
      <c r="A20" s="125" t="s">
        <v>4623</v>
      </c>
      <c r="B20" s="24" t="s">
        <v>4654</v>
      </c>
      <c r="C20" s="194" t="s">
        <v>4685</v>
      </c>
      <c r="D20" s="256">
        <v>53.819999999999993</v>
      </c>
      <c r="E20" s="294">
        <f t="shared" si="0"/>
        <v>53.819999999999993</v>
      </c>
    </row>
    <row r="21" spans="1:5" ht="26.55" customHeight="1" outlineLevel="1" x14ac:dyDescent="0.25">
      <c r="A21" s="125" t="s">
        <v>4624</v>
      </c>
      <c r="B21" s="24" t="s">
        <v>4655</v>
      </c>
      <c r="C21" s="194" t="s">
        <v>4686</v>
      </c>
      <c r="D21" s="256">
        <v>67.61999999999999</v>
      </c>
      <c r="E21" s="294">
        <f t="shared" si="0"/>
        <v>67.61999999999999</v>
      </c>
    </row>
    <row r="22" spans="1:5" ht="26.55" customHeight="1" outlineLevel="1" x14ac:dyDescent="0.25">
      <c r="A22" s="125" t="s">
        <v>4625</v>
      </c>
      <c r="B22" s="24" t="s">
        <v>4656</v>
      </c>
      <c r="C22" s="194" t="s">
        <v>4687</v>
      </c>
      <c r="D22" s="256">
        <v>40.019999999999989</v>
      </c>
      <c r="E22" s="294">
        <f t="shared" si="0"/>
        <v>40.019999999999989</v>
      </c>
    </row>
    <row r="23" spans="1:5" ht="26.55" customHeight="1" outlineLevel="1" x14ac:dyDescent="0.25">
      <c r="A23" s="125" t="s">
        <v>4626</v>
      </c>
      <c r="B23" s="24" t="s">
        <v>4657</v>
      </c>
      <c r="C23" s="194" t="s">
        <v>4688</v>
      </c>
      <c r="D23" s="256">
        <v>136.61999999999998</v>
      </c>
      <c r="E23" s="294">
        <f t="shared" si="0"/>
        <v>136.61999999999998</v>
      </c>
    </row>
    <row r="24" spans="1:5" ht="26.55" customHeight="1" outlineLevel="1" x14ac:dyDescent="0.25">
      <c r="A24" s="125" t="s">
        <v>4627</v>
      </c>
      <c r="B24" s="24" t="s">
        <v>4658</v>
      </c>
      <c r="C24" s="164" t="s">
        <v>4689</v>
      </c>
      <c r="D24" s="256">
        <v>81.419999999999987</v>
      </c>
      <c r="E24" s="294">
        <f t="shared" si="0"/>
        <v>81.419999999999987</v>
      </c>
    </row>
    <row r="25" spans="1:5" ht="26.55" customHeight="1" outlineLevel="1" x14ac:dyDescent="0.25">
      <c r="A25" s="125" t="s">
        <v>4628</v>
      </c>
      <c r="B25" s="24" t="s">
        <v>4659</v>
      </c>
      <c r="C25" s="164" t="s">
        <v>4690</v>
      </c>
      <c r="D25" s="256">
        <v>136.61999999999998</v>
      </c>
      <c r="E25" s="294">
        <f t="shared" si="0"/>
        <v>136.61999999999998</v>
      </c>
    </row>
    <row r="26" spans="1:5" ht="26.55" customHeight="1" outlineLevel="1" x14ac:dyDescent="0.25">
      <c r="A26" s="125" t="s">
        <v>4629</v>
      </c>
      <c r="B26" s="24" t="s">
        <v>4660</v>
      </c>
      <c r="C26" s="194" t="s">
        <v>4691</v>
      </c>
      <c r="D26" s="256">
        <v>122.82</v>
      </c>
      <c r="E26" s="294">
        <f t="shared" si="0"/>
        <v>122.82</v>
      </c>
    </row>
    <row r="27" spans="1:5" ht="26.55" customHeight="1" outlineLevel="1" x14ac:dyDescent="0.25">
      <c r="A27" s="125" t="s">
        <v>4630</v>
      </c>
      <c r="B27" s="24" t="s">
        <v>4661</v>
      </c>
      <c r="C27" s="194" t="s">
        <v>4692</v>
      </c>
      <c r="D27" s="256">
        <v>48.3</v>
      </c>
      <c r="E27" s="294">
        <f t="shared" si="0"/>
        <v>48.3</v>
      </c>
    </row>
    <row r="28" spans="1:5" ht="26.55" customHeight="1" outlineLevel="1" x14ac:dyDescent="0.25">
      <c r="A28" s="125" t="s">
        <v>4631</v>
      </c>
      <c r="B28" s="24" t="s">
        <v>4662</v>
      </c>
      <c r="C28" s="194" t="s">
        <v>4693</v>
      </c>
      <c r="D28" s="256">
        <v>48.3</v>
      </c>
      <c r="E28" s="294">
        <f t="shared" si="0"/>
        <v>48.3</v>
      </c>
    </row>
    <row r="29" spans="1:5" ht="26.55" customHeight="1" outlineLevel="1" x14ac:dyDescent="0.25">
      <c r="A29" s="125" t="s">
        <v>4632</v>
      </c>
      <c r="B29" s="24" t="s">
        <v>4663</v>
      </c>
      <c r="C29" s="194" t="s">
        <v>4694</v>
      </c>
      <c r="D29" s="256">
        <v>35.879999999999995</v>
      </c>
      <c r="E29" s="294">
        <f t="shared" si="0"/>
        <v>35.879999999999995</v>
      </c>
    </row>
    <row r="30" spans="1:5" ht="26.55" customHeight="1" outlineLevel="1" x14ac:dyDescent="0.25">
      <c r="A30" s="125" t="s">
        <v>4633</v>
      </c>
      <c r="B30" s="24" t="s">
        <v>4664</v>
      </c>
      <c r="C30" s="164" t="s">
        <v>4695</v>
      </c>
      <c r="D30" s="256">
        <v>30.359999999999996</v>
      </c>
      <c r="E30" s="294">
        <f t="shared" si="0"/>
        <v>30.359999999999996</v>
      </c>
    </row>
    <row r="31" spans="1:5" ht="27" customHeight="1" outlineLevel="1" x14ac:dyDescent="0.25">
      <c r="A31" s="125" t="s">
        <v>4634</v>
      </c>
      <c r="B31" s="24" t="s">
        <v>4665</v>
      </c>
      <c r="C31" s="164" t="s">
        <v>4696</v>
      </c>
      <c r="D31" s="256">
        <v>67.61999999999999</v>
      </c>
      <c r="E31" s="294">
        <f t="shared" si="0"/>
        <v>67.61999999999999</v>
      </c>
    </row>
    <row r="32" spans="1:5" ht="27" customHeight="1" outlineLevel="1" x14ac:dyDescent="0.25">
      <c r="A32" s="125" t="s">
        <v>4635</v>
      </c>
      <c r="B32" s="24" t="s">
        <v>4666</v>
      </c>
      <c r="C32" s="194" t="s">
        <v>4697</v>
      </c>
      <c r="D32" s="256">
        <v>53.819999999999993</v>
      </c>
      <c r="E32" s="294">
        <f t="shared" si="0"/>
        <v>53.819999999999993</v>
      </c>
    </row>
    <row r="33" spans="1:35" ht="27" customHeight="1" outlineLevel="1" x14ac:dyDescent="0.25">
      <c r="A33" s="125" t="s">
        <v>4636</v>
      </c>
      <c r="B33" s="24" t="s">
        <v>4667</v>
      </c>
      <c r="C33" s="194" t="s">
        <v>4698</v>
      </c>
      <c r="D33" s="256">
        <v>59.339999999999989</v>
      </c>
      <c r="E33" s="294">
        <f t="shared" si="0"/>
        <v>59.339999999999989</v>
      </c>
    </row>
    <row r="34" spans="1:35" ht="27" customHeight="1" outlineLevel="1" x14ac:dyDescent="0.25">
      <c r="A34" s="125" t="s">
        <v>4637</v>
      </c>
      <c r="B34" s="24" t="s">
        <v>4668</v>
      </c>
      <c r="C34" s="164" t="s">
        <v>4699</v>
      </c>
      <c r="D34" s="256">
        <v>26.219999999999995</v>
      </c>
      <c r="E34" s="294">
        <f t="shared" si="0"/>
        <v>26.219999999999995</v>
      </c>
    </row>
    <row r="35" spans="1:35" ht="27" customHeight="1" outlineLevel="1" x14ac:dyDescent="0.25">
      <c r="A35" s="125" t="s">
        <v>4638</v>
      </c>
      <c r="B35" s="24" t="s">
        <v>4669</v>
      </c>
      <c r="C35" s="164" t="s">
        <v>4700</v>
      </c>
      <c r="D35" s="256">
        <v>91.079999999999984</v>
      </c>
      <c r="E35" s="294">
        <f t="shared" si="0"/>
        <v>91.079999999999984</v>
      </c>
    </row>
    <row r="36" spans="1:35" ht="27" customHeight="1" outlineLevel="1" x14ac:dyDescent="0.25">
      <c r="A36" s="125" t="s">
        <v>5203</v>
      </c>
      <c r="B36" s="24" t="s">
        <v>5201</v>
      </c>
      <c r="C36" s="164" t="s">
        <v>5205</v>
      </c>
      <c r="D36" s="256">
        <v>26.22</v>
      </c>
      <c r="E36" s="294">
        <f t="shared" si="0"/>
        <v>26.22</v>
      </c>
    </row>
    <row r="37" spans="1:35" ht="27" customHeight="1" outlineLevel="1" x14ac:dyDescent="0.25">
      <c r="A37" s="125" t="s">
        <v>5204</v>
      </c>
      <c r="B37" s="24" t="s">
        <v>5202</v>
      </c>
      <c r="C37" s="164" t="s">
        <v>5206</v>
      </c>
      <c r="D37" s="256">
        <v>26.22</v>
      </c>
      <c r="E37" s="294">
        <f t="shared" si="0"/>
        <v>26.22</v>
      </c>
    </row>
    <row r="38" spans="1:35" ht="27" customHeight="1" outlineLevel="1" x14ac:dyDescent="0.25">
      <c r="A38" s="125" t="s">
        <v>5620</v>
      </c>
      <c r="B38" s="24" t="s">
        <v>5618</v>
      </c>
      <c r="C38" s="164" t="s">
        <v>5622</v>
      </c>
      <c r="D38" s="256">
        <v>3448.6199999999994</v>
      </c>
      <c r="E38" s="294">
        <f t="shared" si="0"/>
        <v>3448.6199999999994</v>
      </c>
      <c r="F38" s="228" t="s">
        <v>652</v>
      </c>
    </row>
    <row r="39" spans="1:35" ht="27" customHeight="1" outlineLevel="1" x14ac:dyDescent="0.25">
      <c r="A39" s="125" t="s">
        <v>5621</v>
      </c>
      <c r="B39" s="24" t="s">
        <v>5619</v>
      </c>
      <c r="C39" s="164" t="s">
        <v>5623</v>
      </c>
      <c r="D39" s="256">
        <v>1930.62</v>
      </c>
      <c r="E39" s="294">
        <f t="shared" si="0"/>
        <v>1930.62</v>
      </c>
      <c r="F39" s="228" t="s">
        <v>652</v>
      </c>
    </row>
    <row r="40" spans="1:35" s="30" customFormat="1" ht="15.6" x14ac:dyDescent="0.25">
      <c r="A40" s="115" t="s">
        <v>4289</v>
      </c>
      <c r="B40" s="14"/>
      <c r="C40" s="14"/>
      <c r="D40" s="277"/>
      <c r="E40" s="30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row>
    <row r="41" spans="1:35" ht="27" customHeight="1" outlineLevel="1" x14ac:dyDescent="0.25">
      <c r="A41" s="125" t="s">
        <v>292</v>
      </c>
      <c r="B41" s="24" t="s">
        <v>290</v>
      </c>
      <c r="C41" s="194" t="s">
        <v>3591</v>
      </c>
      <c r="D41" s="256">
        <v>415.37999999999994</v>
      </c>
      <c r="E41" s="294">
        <f t="shared" ref="E41:E59" si="1">D41*(1-$E$5)</f>
        <v>415.37999999999994</v>
      </c>
    </row>
    <row r="42" spans="1:35" ht="24.45" customHeight="1" outlineLevel="1" x14ac:dyDescent="0.25">
      <c r="A42" s="125" t="s">
        <v>3592</v>
      </c>
      <c r="B42" s="24" t="s">
        <v>3593</v>
      </c>
      <c r="C42" s="164" t="s">
        <v>3594</v>
      </c>
      <c r="D42" s="256">
        <v>964.61999999999989</v>
      </c>
      <c r="E42" s="294">
        <f t="shared" si="1"/>
        <v>964.61999999999989</v>
      </c>
    </row>
    <row r="43" spans="1:35" ht="24.45" customHeight="1" outlineLevel="1" x14ac:dyDescent="0.25">
      <c r="A43" s="125" t="s">
        <v>3595</v>
      </c>
      <c r="B43" s="24" t="s">
        <v>3596</v>
      </c>
      <c r="C43" s="164" t="s">
        <v>3597</v>
      </c>
      <c r="D43" s="256">
        <v>895.61999999999989</v>
      </c>
      <c r="E43" s="294">
        <f t="shared" si="1"/>
        <v>895.61999999999989</v>
      </c>
    </row>
    <row r="44" spans="1:35" ht="27.6" customHeight="1" outlineLevel="1" x14ac:dyDescent="0.25">
      <c r="A44" s="126" t="s">
        <v>5221</v>
      </c>
      <c r="B44" s="24" t="s">
        <v>5217</v>
      </c>
      <c r="C44" s="164" t="s">
        <v>5219</v>
      </c>
      <c r="D44" s="256">
        <v>247.01999999999995</v>
      </c>
      <c r="E44" s="294">
        <f t="shared" si="1"/>
        <v>247.01999999999995</v>
      </c>
      <c r="F44" s="228" t="s">
        <v>1324</v>
      </c>
    </row>
    <row r="45" spans="1:35" ht="24.45" customHeight="1" outlineLevel="1" x14ac:dyDescent="0.25">
      <c r="A45" s="124" t="s">
        <v>2139</v>
      </c>
      <c r="B45" s="27" t="s">
        <v>2138</v>
      </c>
      <c r="C45" s="133" t="s">
        <v>3599</v>
      </c>
      <c r="D45" s="256">
        <v>150.41999999999996</v>
      </c>
      <c r="E45" s="294">
        <f t="shared" si="1"/>
        <v>150.41999999999996</v>
      </c>
    </row>
    <row r="46" spans="1:35" ht="25.95" customHeight="1" outlineLevel="1" x14ac:dyDescent="0.25">
      <c r="A46" s="124" t="s">
        <v>2999</v>
      </c>
      <c r="B46" s="27" t="s">
        <v>2998</v>
      </c>
      <c r="C46" s="164" t="s">
        <v>3000</v>
      </c>
      <c r="D46" s="256">
        <v>299.45999999999992</v>
      </c>
      <c r="E46" s="294">
        <f t="shared" si="1"/>
        <v>299.45999999999992</v>
      </c>
    </row>
    <row r="47" spans="1:35" ht="25.5" customHeight="1" outlineLevel="1" x14ac:dyDescent="0.25">
      <c r="A47" s="123" t="s">
        <v>1239</v>
      </c>
      <c r="B47" s="27" t="s">
        <v>1365</v>
      </c>
      <c r="C47" s="164" t="s">
        <v>3601</v>
      </c>
      <c r="D47" s="256">
        <v>299.45999999999992</v>
      </c>
      <c r="E47" s="294">
        <f t="shared" si="1"/>
        <v>299.45999999999992</v>
      </c>
    </row>
    <row r="48" spans="1:35" outlineLevel="1" x14ac:dyDescent="0.25">
      <c r="A48" s="123" t="s">
        <v>3602</v>
      </c>
      <c r="B48" s="27" t="s">
        <v>3603</v>
      </c>
      <c r="C48" s="164" t="s">
        <v>3604</v>
      </c>
      <c r="D48" s="256">
        <v>56.579999999999991</v>
      </c>
      <c r="E48" s="294">
        <f t="shared" si="1"/>
        <v>56.579999999999991</v>
      </c>
    </row>
    <row r="49" spans="1:35" ht="27" customHeight="1" outlineLevel="1" x14ac:dyDescent="0.25">
      <c r="A49" s="123" t="s">
        <v>1861</v>
      </c>
      <c r="B49" s="27" t="s">
        <v>1856</v>
      </c>
      <c r="C49" s="164" t="s">
        <v>1866</v>
      </c>
      <c r="D49" s="256">
        <v>380.87999999999994</v>
      </c>
      <c r="E49" s="294">
        <f t="shared" si="1"/>
        <v>380.87999999999994</v>
      </c>
    </row>
    <row r="50" spans="1:35" ht="27" customHeight="1" outlineLevel="1" x14ac:dyDescent="0.25">
      <c r="A50" s="126" t="s">
        <v>1862</v>
      </c>
      <c r="B50" s="27" t="s">
        <v>1857</v>
      </c>
      <c r="C50" s="164" t="s">
        <v>1867</v>
      </c>
      <c r="D50" s="256">
        <v>393.29999999999995</v>
      </c>
      <c r="E50" s="294">
        <f t="shared" si="1"/>
        <v>393.29999999999995</v>
      </c>
    </row>
    <row r="51" spans="1:35" ht="27" customHeight="1" outlineLevel="1" x14ac:dyDescent="0.25">
      <c r="A51" s="126" t="s">
        <v>1863</v>
      </c>
      <c r="B51" s="27" t="s">
        <v>1858</v>
      </c>
      <c r="C51" s="164" t="s">
        <v>1868</v>
      </c>
      <c r="D51" s="256">
        <v>393.29999999999995</v>
      </c>
      <c r="E51" s="294">
        <f t="shared" si="1"/>
        <v>393.29999999999995</v>
      </c>
    </row>
    <row r="52" spans="1:35" ht="27" customHeight="1" outlineLevel="1" x14ac:dyDescent="0.25">
      <c r="A52" s="126" t="s">
        <v>1864</v>
      </c>
      <c r="B52" s="27" t="s">
        <v>1859</v>
      </c>
      <c r="C52" s="164" t="s">
        <v>1869</v>
      </c>
      <c r="D52" s="256">
        <v>393.29999999999995</v>
      </c>
      <c r="E52" s="294">
        <f t="shared" si="1"/>
        <v>393.29999999999995</v>
      </c>
    </row>
    <row r="53" spans="1:35" ht="27" customHeight="1" outlineLevel="1" x14ac:dyDescent="0.25">
      <c r="A53" s="126" t="s">
        <v>5135</v>
      </c>
      <c r="B53" s="27" t="s">
        <v>5134</v>
      </c>
      <c r="C53" s="164" t="s">
        <v>5136</v>
      </c>
      <c r="D53" s="256">
        <v>633.41999999999985</v>
      </c>
      <c r="E53" s="294">
        <f t="shared" si="1"/>
        <v>633.41999999999985</v>
      </c>
    </row>
    <row r="54" spans="1:35" ht="30" customHeight="1" outlineLevel="1" x14ac:dyDescent="0.25">
      <c r="A54" s="124" t="s">
        <v>3605</v>
      </c>
      <c r="B54" s="32" t="s">
        <v>3606</v>
      </c>
      <c r="C54" s="28" t="s">
        <v>3607</v>
      </c>
      <c r="D54" s="256">
        <v>172.5</v>
      </c>
      <c r="E54" s="294">
        <f t="shared" si="1"/>
        <v>172.5</v>
      </c>
    </row>
    <row r="55" spans="1:35" ht="26.4" outlineLevel="1" x14ac:dyDescent="0.25">
      <c r="A55" s="124" t="s">
        <v>3608</v>
      </c>
      <c r="B55" s="32" t="s">
        <v>3609</v>
      </c>
      <c r="C55" s="28" t="s">
        <v>3610</v>
      </c>
      <c r="D55" s="256">
        <v>80.039999999999992</v>
      </c>
      <c r="E55" s="294">
        <f t="shared" si="1"/>
        <v>80.039999999999992</v>
      </c>
    </row>
    <row r="56" spans="1:35" ht="28.8" customHeight="1" outlineLevel="1" x14ac:dyDescent="0.25">
      <c r="A56" s="124" t="s">
        <v>3611</v>
      </c>
      <c r="B56" s="32" t="s">
        <v>3612</v>
      </c>
      <c r="C56" s="28" t="s">
        <v>3613</v>
      </c>
      <c r="D56" s="256">
        <v>56.579999999999991</v>
      </c>
      <c r="E56" s="294">
        <f t="shared" si="1"/>
        <v>56.579999999999991</v>
      </c>
    </row>
    <row r="57" spans="1:35" ht="30" customHeight="1" outlineLevel="1" x14ac:dyDescent="0.25">
      <c r="A57" s="124" t="s">
        <v>3614</v>
      </c>
      <c r="B57" s="32" t="s">
        <v>3615</v>
      </c>
      <c r="C57" s="28" t="s">
        <v>3616</v>
      </c>
      <c r="D57" s="256">
        <v>56.579999999999991</v>
      </c>
      <c r="E57" s="294">
        <f t="shared" si="1"/>
        <v>56.579999999999991</v>
      </c>
    </row>
    <row r="58" spans="1:35" ht="30" customHeight="1" outlineLevel="1" x14ac:dyDescent="0.25">
      <c r="A58" s="124" t="s">
        <v>3620</v>
      </c>
      <c r="B58" s="29" t="s">
        <v>3621</v>
      </c>
      <c r="C58" s="164" t="s">
        <v>3622</v>
      </c>
      <c r="D58" s="256">
        <v>56.579999999999991</v>
      </c>
      <c r="E58" s="294">
        <f t="shared" si="1"/>
        <v>56.579999999999991</v>
      </c>
    </row>
    <row r="59" spans="1:35" ht="30" customHeight="1" outlineLevel="1" x14ac:dyDescent="0.25">
      <c r="A59" s="120" t="s">
        <v>4374</v>
      </c>
      <c r="B59" s="27" t="s">
        <v>4375</v>
      </c>
      <c r="C59" s="164" t="s">
        <v>4376</v>
      </c>
      <c r="D59" s="256">
        <v>536.81999999999994</v>
      </c>
      <c r="E59" s="294">
        <f t="shared" si="1"/>
        <v>536.81999999999994</v>
      </c>
    </row>
    <row r="60" spans="1:35" s="30" customFormat="1" ht="15.6" x14ac:dyDescent="0.25">
      <c r="A60" s="115" t="s">
        <v>4290</v>
      </c>
      <c r="B60" s="14"/>
      <c r="C60" s="14"/>
      <c r="D60" s="277"/>
      <c r="E60" s="30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row>
    <row r="61" spans="1:35" ht="24.6" customHeight="1" outlineLevel="1" x14ac:dyDescent="0.25">
      <c r="A61" s="120" t="s">
        <v>3623</v>
      </c>
      <c r="B61" s="27" t="s">
        <v>3624</v>
      </c>
      <c r="C61" s="164" t="s">
        <v>3625</v>
      </c>
      <c r="D61" s="256">
        <v>67.61999999999999</v>
      </c>
      <c r="E61" s="294">
        <f t="shared" ref="E61:E92" si="2">D61*(1-$E$5)</f>
        <v>67.61999999999999</v>
      </c>
    </row>
    <row r="62" spans="1:35" ht="24.6" customHeight="1" outlineLevel="1" x14ac:dyDescent="0.25">
      <c r="A62" s="120" t="s">
        <v>900</v>
      </c>
      <c r="B62" s="27" t="s">
        <v>894</v>
      </c>
      <c r="C62" s="164" t="s">
        <v>3626</v>
      </c>
      <c r="D62" s="256">
        <v>28.979999999999997</v>
      </c>
      <c r="E62" s="294">
        <f t="shared" si="2"/>
        <v>28.979999999999997</v>
      </c>
    </row>
    <row r="63" spans="1:35" outlineLevel="1" x14ac:dyDescent="0.25">
      <c r="A63" s="120" t="s">
        <v>901</v>
      </c>
      <c r="B63" s="27" t="s">
        <v>895</v>
      </c>
      <c r="C63" s="164" t="s">
        <v>3627</v>
      </c>
      <c r="D63" s="256">
        <v>45.54</v>
      </c>
      <c r="E63" s="294">
        <f t="shared" si="2"/>
        <v>45.54</v>
      </c>
    </row>
    <row r="64" spans="1:35" ht="26.4" outlineLevel="1" x14ac:dyDescent="0.25">
      <c r="A64" s="123" t="s">
        <v>902</v>
      </c>
      <c r="B64" s="32" t="s">
        <v>896</v>
      </c>
      <c r="C64" s="164" t="s">
        <v>3628</v>
      </c>
      <c r="D64" s="256">
        <v>71.759999999999991</v>
      </c>
      <c r="E64" s="294">
        <f t="shared" si="2"/>
        <v>71.759999999999991</v>
      </c>
    </row>
    <row r="65" spans="1:5" outlineLevel="1" x14ac:dyDescent="0.25">
      <c r="A65" s="127" t="s">
        <v>3629</v>
      </c>
      <c r="B65" s="32" t="s">
        <v>3630</v>
      </c>
      <c r="C65" s="164" t="s">
        <v>3631</v>
      </c>
      <c r="D65" s="256">
        <v>13.799999999999999</v>
      </c>
      <c r="E65" s="294">
        <f t="shared" si="2"/>
        <v>13.799999999999999</v>
      </c>
    </row>
    <row r="66" spans="1:5" outlineLevel="1" x14ac:dyDescent="0.25">
      <c r="A66" s="119" t="s">
        <v>3632</v>
      </c>
      <c r="B66" s="29" t="s">
        <v>3633</v>
      </c>
      <c r="C66" s="164" t="s">
        <v>3634</v>
      </c>
      <c r="D66" s="256">
        <v>13.799999999999999</v>
      </c>
      <c r="E66" s="294">
        <f t="shared" si="2"/>
        <v>13.799999999999999</v>
      </c>
    </row>
    <row r="67" spans="1:5" outlineLevel="1" x14ac:dyDescent="0.25">
      <c r="A67" s="119" t="s">
        <v>3635</v>
      </c>
      <c r="B67" s="29" t="s">
        <v>3636</v>
      </c>
      <c r="C67" s="164" t="s">
        <v>3637</v>
      </c>
      <c r="D67" s="256">
        <v>22.08</v>
      </c>
      <c r="E67" s="294">
        <f t="shared" si="2"/>
        <v>22.08</v>
      </c>
    </row>
    <row r="68" spans="1:5" ht="24.6" customHeight="1" outlineLevel="1" x14ac:dyDescent="0.25">
      <c r="A68" s="119" t="s">
        <v>3638</v>
      </c>
      <c r="B68" s="29" t="s">
        <v>3639</v>
      </c>
      <c r="C68" s="164" t="s">
        <v>3640</v>
      </c>
      <c r="D68" s="256">
        <v>45.54</v>
      </c>
      <c r="E68" s="294">
        <f t="shared" si="2"/>
        <v>45.54</v>
      </c>
    </row>
    <row r="69" spans="1:5" ht="24.6" customHeight="1" outlineLevel="1" x14ac:dyDescent="0.25">
      <c r="A69" s="119" t="s">
        <v>3641</v>
      </c>
      <c r="B69" s="29" t="s">
        <v>3642</v>
      </c>
      <c r="C69" s="164" t="s">
        <v>3643</v>
      </c>
      <c r="D69" s="256">
        <v>45.54</v>
      </c>
      <c r="E69" s="294">
        <f t="shared" si="2"/>
        <v>45.54</v>
      </c>
    </row>
    <row r="70" spans="1:5" ht="24.6" customHeight="1" outlineLevel="1" x14ac:dyDescent="0.25">
      <c r="A70" s="119" t="s">
        <v>3644</v>
      </c>
      <c r="B70" s="29" t="s">
        <v>3645</v>
      </c>
      <c r="C70" s="164" t="s">
        <v>3646</v>
      </c>
      <c r="D70" s="256">
        <v>13.799999999999999</v>
      </c>
      <c r="E70" s="294">
        <f t="shared" si="2"/>
        <v>13.799999999999999</v>
      </c>
    </row>
    <row r="71" spans="1:5" outlineLevel="1" x14ac:dyDescent="0.25">
      <c r="A71" s="119" t="s">
        <v>3647</v>
      </c>
      <c r="B71" s="29" t="s">
        <v>3648</v>
      </c>
      <c r="C71" s="164" t="s">
        <v>3649</v>
      </c>
      <c r="D71" s="256">
        <v>26.22</v>
      </c>
      <c r="E71" s="294">
        <f t="shared" si="2"/>
        <v>26.22</v>
      </c>
    </row>
    <row r="72" spans="1:5" outlineLevel="1" x14ac:dyDescent="0.25">
      <c r="A72" s="120" t="s">
        <v>3650</v>
      </c>
      <c r="B72" s="27" t="s">
        <v>3651</v>
      </c>
      <c r="C72" s="164" t="s">
        <v>3652</v>
      </c>
      <c r="D72" s="256">
        <v>17.939999999999998</v>
      </c>
      <c r="E72" s="294">
        <f t="shared" si="2"/>
        <v>17.939999999999998</v>
      </c>
    </row>
    <row r="73" spans="1:5" ht="28.2" customHeight="1" outlineLevel="1" x14ac:dyDescent="0.25">
      <c r="A73" s="119" t="s">
        <v>3653</v>
      </c>
      <c r="B73" s="29" t="s">
        <v>3654</v>
      </c>
      <c r="C73" s="164" t="s">
        <v>3655</v>
      </c>
      <c r="D73" s="256">
        <v>67.61999999999999</v>
      </c>
      <c r="E73" s="294">
        <f t="shared" si="2"/>
        <v>67.61999999999999</v>
      </c>
    </row>
    <row r="74" spans="1:5" ht="28.2" customHeight="1" outlineLevel="1" x14ac:dyDescent="0.25">
      <c r="A74" s="119" t="s">
        <v>3656</v>
      </c>
      <c r="B74" s="29" t="s">
        <v>3657</v>
      </c>
      <c r="C74" s="164" t="s">
        <v>3658</v>
      </c>
      <c r="D74" s="256">
        <v>122.82</v>
      </c>
      <c r="E74" s="294">
        <f t="shared" si="2"/>
        <v>122.82</v>
      </c>
    </row>
    <row r="75" spans="1:5" ht="28.2" customHeight="1" outlineLevel="1" x14ac:dyDescent="0.25">
      <c r="A75" s="126" t="s">
        <v>3659</v>
      </c>
      <c r="B75" s="21" t="s">
        <v>3660</v>
      </c>
      <c r="C75" s="133" t="s">
        <v>3661</v>
      </c>
      <c r="D75" s="256">
        <v>122.82</v>
      </c>
      <c r="E75" s="294">
        <f t="shared" si="2"/>
        <v>122.82</v>
      </c>
    </row>
    <row r="76" spans="1:5" ht="28.2" customHeight="1" outlineLevel="1" x14ac:dyDescent="0.25">
      <c r="A76" s="126" t="s">
        <v>3662</v>
      </c>
      <c r="B76" s="21" t="s">
        <v>3663</v>
      </c>
      <c r="C76" s="133" t="s">
        <v>3664</v>
      </c>
      <c r="D76" s="256">
        <v>122.82</v>
      </c>
      <c r="E76" s="294">
        <f t="shared" si="2"/>
        <v>122.82</v>
      </c>
    </row>
    <row r="77" spans="1:5" outlineLevel="1" x14ac:dyDescent="0.25">
      <c r="A77" s="126" t="s">
        <v>3665</v>
      </c>
      <c r="B77" s="21" t="s">
        <v>3666</v>
      </c>
      <c r="C77" s="133" t="s">
        <v>3667</v>
      </c>
      <c r="D77" s="256">
        <v>40.019999999999996</v>
      </c>
      <c r="E77" s="294">
        <f t="shared" si="2"/>
        <v>40.019999999999996</v>
      </c>
    </row>
    <row r="78" spans="1:5" ht="28.2" customHeight="1" outlineLevel="1" x14ac:dyDescent="0.25">
      <c r="A78" s="126" t="s">
        <v>3668</v>
      </c>
      <c r="B78" s="21" t="s">
        <v>3669</v>
      </c>
      <c r="C78" s="133" t="s">
        <v>3670</v>
      </c>
      <c r="D78" s="256">
        <v>53.819999999999993</v>
      </c>
      <c r="E78" s="294">
        <f t="shared" si="2"/>
        <v>53.819999999999993</v>
      </c>
    </row>
    <row r="79" spans="1:5" ht="28.2" customHeight="1" outlineLevel="1" x14ac:dyDescent="0.25">
      <c r="A79" s="126" t="s">
        <v>3671</v>
      </c>
      <c r="B79" s="21" t="s">
        <v>3672</v>
      </c>
      <c r="C79" s="133" t="s">
        <v>3673</v>
      </c>
      <c r="D79" s="256">
        <v>45.54</v>
      </c>
      <c r="E79" s="294">
        <f t="shared" si="2"/>
        <v>45.54</v>
      </c>
    </row>
    <row r="80" spans="1:5" outlineLevel="1" x14ac:dyDescent="0.25">
      <c r="A80" s="126" t="s">
        <v>3674</v>
      </c>
      <c r="B80" s="24" t="s">
        <v>3675</v>
      </c>
      <c r="C80" s="94" t="s">
        <v>3676</v>
      </c>
      <c r="D80" s="256">
        <v>45.54</v>
      </c>
      <c r="E80" s="294">
        <f t="shared" si="2"/>
        <v>45.54</v>
      </c>
    </row>
    <row r="81" spans="1:5" ht="28.2" customHeight="1" outlineLevel="1" x14ac:dyDescent="0.25">
      <c r="A81" s="126" t="s">
        <v>2143</v>
      </c>
      <c r="B81" s="24" t="s">
        <v>4743</v>
      </c>
      <c r="C81" s="133" t="s">
        <v>3677</v>
      </c>
      <c r="D81" s="256">
        <v>136.61999999999998</v>
      </c>
      <c r="E81" s="294">
        <f t="shared" si="2"/>
        <v>136.61999999999998</v>
      </c>
    </row>
    <row r="82" spans="1:5" ht="28.2" customHeight="1" outlineLevel="1" x14ac:dyDescent="0.25">
      <c r="A82" s="126" t="s">
        <v>2144</v>
      </c>
      <c r="B82" s="24" t="s">
        <v>4744</v>
      </c>
      <c r="C82" s="133" t="s">
        <v>3678</v>
      </c>
      <c r="D82" s="256">
        <v>122.82</v>
      </c>
      <c r="E82" s="294">
        <f t="shared" si="2"/>
        <v>122.82</v>
      </c>
    </row>
    <row r="83" spans="1:5" ht="28.2" customHeight="1" outlineLevel="1" x14ac:dyDescent="0.25">
      <c r="A83" s="126" t="s">
        <v>2649</v>
      </c>
      <c r="B83" s="38" t="s">
        <v>2650</v>
      </c>
      <c r="C83" s="94" t="s">
        <v>2651</v>
      </c>
      <c r="D83" s="256">
        <v>178.01999999999995</v>
      </c>
      <c r="E83" s="294">
        <f t="shared" si="2"/>
        <v>178.01999999999995</v>
      </c>
    </row>
    <row r="84" spans="1:5" ht="28.2" customHeight="1" outlineLevel="1" x14ac:dyDescent="0.25">
      <c r="A84" s="126" t="s">
        <v>3679</v>
      </c>
      <c r="B84" s="38" t="s">
        <v>3680</v>
      </c>
      <c r="C84" s="94" t="s">
        <v>3681</v>
      </c>
      <c r="D84" s="256">
        <v>205.61999999999998</v>
      </c>
      <c r="E84" s="294">
        <f t="shared" si="2"/>
        <v>205.61999999999998</v>
      </c>
    </row>
    <row r="85" spans="1:5" ht="28.2" customHeight="1" outlineLevel="1" x14ac:dyDescent="0.25">
      <c r="A85" s="126" t="s">
        <v>2565</v>
      </c>
      <c r="B85" s="27" t="s">
        <v>2566</v>
      </c>
      <c r="C85" s="164" t="s">
        <v>2652</v>
      </c>
      <c r="D85" s="256">
        <v>150.41999999999996</v>
      </c>
      <c r="E85" s="294">
        <f t="shared" si="2"/>
        <v>150.41999999999996</v>
      </c>
    </row>
    <row r="86" spans="1:5" outlineLevel="1" x14ac:dyDescent="0.25">
      <c r="A86" s="126" t="s">
        <v>2043</v>
      </c>
      <c r="B86" s="27" t="s">
        <v>2044</v>
      </c>
      <c r="C86" s="164" t="s">
        <v>3682</v>
      </c>
      <c r="D86" s="256">
        <v>81.419999999999987</v>
      </c>
      <c r="E86" s="294">
        <f t="shared" si="2"/>
        <v>81.419999999999987</v>
      </c>
    </row>
    <row r="87" spans="1:5" ht="24.6" customHeight="1" outlineLevel="1" x14ac:dyDescent="0.25">
      <c r="A87" s="126" t="s">
        <v>2859</v>
      </c>
      <c r="B87" s="27" t="s">
        <v>2860</v>
      </c>
      <c r="C87" s="164" t="s">
        <v>2861</v>
      </c>
      <c r="D87" s="256">
        <v>81.419999999999987</v>
      </c>
      <c r="E87" s="294">
        <f t="shared" si="2"/>
        <v>81.419999999999987</v>
      </c>
    </row>
    <row r="88" spans="1:5" ht="27.6" customHeight="1" outlineLevel="1" x14ac:dyDescent="0.25">
      <c r="A88" s="126" t="s">
        <v>1144</v>
      </c>
      <c r="B88" s="27" t="s">
        <v>1141</v>
      </c>
      <c r="C88" s="164" t="s">
        <v>3683</v>
      </c>
      <c r="D88" s="256">
        <v>114.53999999999998</v>
      </c>
      <c r="E88" s="294">
        <f t="shared" si="2"/>
        <v>114.53999999999998</v>
      </c>
    </row>
    <row r="89" spans="1:5" ht="27.6" customHeight="1" outlineLevel="1" x14ac:dyDescent="0.25">
      <c r="A89" s="126" t="s">
        <v>1330</v>
      </c>
      <c r="B89" s="27" t="s">
        <v>1329</v>
      </c>
      <c r="C89" s="164" t="s">
        <v>3684</v>
      </c>
      <c r="D89" s="256">
        <v>56.579999999999991</v>
      </c>
      <c r="E89" s="294">
        <f t="shared" si="2"/>
        <v>56.579999999999991</v>
      </c>
    </row>
    <row r="90" spans="1:5" ht="27.6" customHeight="1" outlineLevel="1" x14ac:dyDescent="0.25">
      <c r="A90" s="126" t="s">
        <v>1792</v>
      </c>
      <c r="B90" s="27" t="s">
        <v>1791</v>
      </c>
      <c r="C90" s="164" t="s">
        <v>3685</v>
      </c>
      <c r="D90" s="256">
        <v>302.21999999999997</v>
      </c>
      <c r="E90" s="294">
        <f t="shared" si="2"/>
        <v>302.21999999999997</v>
      </c>
    </row>
    <row r="91" spans="1:5" ht="27.6" customHeight="1" outlineLevel="1" x14ac:dyDescent="0.25">
      <c r="A91" s="126" t="s">
        <v>2757</v>
      </c>
      <c r="B91" s="38" t="s">
        <v>2758</v>
      </c>
      <c r="C91" s="133" t="s">
        <v>2759</v>
      </c>
      <c r="D91" s="256">
        <v>343.62</v>
      </c>
      <c r="E91" s="294">
        <f t="shared" si="2"/>
        <v>343.62</v>
      </c>
    </row>
    <row r="92" spans="1:5" ht="27.6" customHeight="1" outlineLevel="1" x14ac:dyDescent="0.25">
      <c r="A92" s="126" t="s">
        <v>3686</v>
      </c>
      <c r="B92" s="38" t="s">
        <v>3687</v>
      </c>
      <c r="C92" s="133" t="s">
        <v>3688</v>
      </c>
      <c r="D92" s="256">
        <v>53.819999999999993</v>
      </c>
      <c r="E92" s="294">
        <f t="shared" si="2"/>
        <v>53.819999999999993</v>
      </c>
    </row>
    <row r="93" spans="1:5" ht="27.6" customHeight="1" outlineLevel="1" x14ac:dyDescent="0.25">
      <c r="A93" s="126" t="s">
        <v>3689</v>
      </c>
      <c r="B93" s="38" t="s">
        <v>3690</v>
      </c>
      <c r="C93" s="133" t="s">
        <v>3691</v>
      </c>
      <c r="D93" s="256">
        <v>274.61999999999995</v>
      </c>
      <c r="E93" s="294">
        <f t="shared" ref="E93:E124" si="3">D93*(1-$E$5)</f>
        <v>274.61999999999995</v>
      </c>
    </row>
    <row r="94" spans="1:5" ht="27.6" customHeight="1" outlineLevel="1" x14ac:dyDescent="0.25">
      <c r="A94" s="126" t="s">
        <v>2100</v>
      </c>
      <c r="B94" s="38" t="s">
        <v>2099</v>
      </c>
      <c r="C94" s="133" t="s">
        <v>3696</v>
      </c>
      <c r="D94" s="256">
        <v>302.21999999999997</v>
      </c>
      <c r="E94" s="294">
        <f t="shared" si="3"/>
        <v>302.21999999999997</v>
      </c>
    </row>
    <row r="95" spans="1:5" ht="27.6" customHeight="1" outlineLevel="1" x14ac:dyDescent="0.25">
      <c r="A95" s="126" t="s">
        <v>2754</v>
      </c>
      <c r="B95" s="38" t="s">
        <v>2755</v>
      </c>
      <c r="C95" s="133" t="s">
        <v>2756</v>
      </c>
      <c r="D95" s="256">
        <v>343.62</v>
      </c>
      <c r="E95" s="294">
        <f t="shared" si="3"/>
        <v>343.62</v>
      </c>
    </row>
    <row r="96" spans="1:5" ht="27.6" customHeight="1" outlineLevel="1" x14ac:dyDescent="0.25">
      <c r="A96" s="126" t="s">
        <v>2609</v>
      </c>
      <c r="B96" s="38" t="s">
        <v>2608</v>
      </c>
      <c r="C96" s="133" t="s">
        <v>2610</v>
      </c>
      <c r="D96" s="256">
        <v>523.02</v>
      </c>
      <c r="E96" s="294">
        <f t="shared" si="3"/>
        <v>523.02</v>
      </c>
    </row>
    <row r="97" spans="1:5" ht="27.6" customHeight="1" outlineLevel="1" x14ac:dyDescent="0.25">
      <c r="A97" s="126" t="s">
        <v>3697</v>
      </c>
      <c r="B97" s="38" t="s">
        <v>3698</v>
      </c>
      <c r="C97" s="133" t="s">
        <v>3699</v>
      </c>
      <c r="D97" s="256">
        <v>95.219999999999985</v>
      </c>
      <c r="E97" s="294">
        <f t="shared" si="3"/>
        <v>95.219999999999985</v>
      </c>
    </row>
    <row r="98" spans="1:5" ht="27.6" customHeight="1" outlineLevel="1" x14ac:dyDescent="0.25">
      <c r="A98" s="126" t="s">
        <v>3092</v>
      </c>
      <c r="B98" s="38" t="s">
        <v>3091</v>
      </c>
      <c r="C98" s="133" t="s">
        <v>3093</v>
      </c>
      <c r="D98" s="256">
        <v>302.21999999999997</v>
      </c>
      <c r="E98" s="294">
        <f t="shared" si="3"/>
        <v>302.21999999999997</v>
      </c>
    </row>
    <row r="99" spans="1:5" ht="27.6" customHeight="1" outlineLevel="1" x14ac:dyDescent="0.25">
      <c r="A99" s="126" t="s">
        <v>3095</v>
      </c>
      <c r="B99" s="38" t="s">
        <v>3094</v>
      </c>
      <c r="C99" s="133" t="s">
        <v>3096</v>
      </c>
      <c r="D99" s="256">
        <v>178.01999999999995</v>
      </c>
      <c r="E99" s="294">
        <f t="shared" si="3"/>
        <v>178.01999999999995</v>
      </c>
    </row>
    <row r="100" spans="1:5" ht="27.6" customHeight="1" outlineLevel="1" x14ac:dyDescent="0.25">
      <c r="A100" s="126" t="s">
        <v>3097</v>
      </c>
      <c r="B100" s="38" t="s">
        <v>3098</v>
      </c>
      <c r="C100" s="133" t="s">
        <v>3099</v>
      </c>
      <c r="D100" s="256">
        <v>67.61999999999999</v>
      </c>
      <c r="E100" s="294">
        <f t="shared" si="3"/>
        <v>67.61999999999999</v>
      </c>
    </row>
    <row r="101" spans="1:5" ht="27.6" customHeight="1" outlineLevel="1" x14ac:dyDescent="0.25">
      <c r="A101" s="126" t="s">
        <v>3100</v>
      </c>
      <c r="B101" s="38" t="s">
        <v>3101</v>
      </c>
      <c r="C101" s="133" t="s">
        <v>3102</v>
      </c>
      <c r="D101" s="256">
        <v>81.419999999999987</v>
      </c>
      <c r="E101" s="294">
        <f t="shared" si="3"/>
        <v>81.419999999999987</v>
      </c>
    </row>
    <row r="102" spans="1:5" ht="24.6" customHeight="1" outlineLevel="1" x14ac:dyDescent="0.25">
      <c r="A102" s="126" t="s">
        <v>3700</v>
      </c>
      <c r="B102" s="38" t="s">
        <v>3701</v>
      </c>
      <c r="C102" s="133" t="s">
        <v>3702</v>
      </c>
      <c r="D102" s="256">
        <v>260.81999999999994</v>
      </c>
      <c r="E102" s="294">
        <f t="shared" si="3"/>
        <v>260.81999999999994</v>
      </c>
    </row>
    <row r="103" spans="1:5" ht="24.6" customHeight="1" outlineLevel="1" x14ac:dyDescent="0.25">
      <c r="A103" s="126" t="s">
        <v>1148</v>
      </c>
      <c r="B103" s="38" t="s">
        <v>1147</v>
      </c>
      <c r="C103" s="133" t="s">
        <v>3703</v>
      </c>
      <c r="D103" s="256">
        <v>149.04</v>
      </c>
      <c r="E103" s="294">
        <f t="shared" si="3"/>
        <v>149.04</v>
      </c>
    </row>
    <row r="104" spans="1:5" ht="27.6" customHeight="1" outlineLevel="1" x14ac:dyDescent="0.25">
      <c r="A104" s="126" t="s">
        <v>568</v>
      </c>
      <c r="B104" s="38" t="s">
        <v>1108</v>
      </c>
      <c r="C104" s="133" t="s">
        <v>3704</v>
      </c>
      <c r="D104" s="256">
        <v>103.49999999999999</v>
      </c>
      <c r="E104" s="294">
        <f t="shared" si="3"/>
        <v>103.49999999999999</v>
      </c>
    </row>
    <row r="105" spans="1:5" ht="27.6" customHeight="1" outlineLevel="1" x14ac:dyDescent="0.25">
      <c r="A105" s="126" t="s">
        <v>2135</v>
      </c>
      <c r="B105" s="38" t="s">
        <v>2134</v>
      </c>
      <c r="C105" s="133" t="s">
        <v>3705</v>
      </c>
      <c r="D105" s="256">
        <v>205.61999999999998</v>
      </c>
      <c r="E105" s="294">
        <f t="shared" si="3"/>
        <v>205.61999999999998</v>
      </c>
    </row>
    <row r="106" spans="1:5" outlineLevel="1" x14ac:dyDescent="0.25">
      <c r="A106" s="126" t="s">
        <v>3706</v>
      </c>
      <c r="B106" s="38" t="s">
        <v>3707</v>
      </c>
      <c r="C106" s="133" t="s">
        <v>3708</v>
      </c>
      <c r="D106" s="256">
        <v>12.419999999999998</v>
      </c>
      <c r="E106" s="294">
        <f t="shared" si="3"/>
        <v>12.419999999999998</v>
      </c>
    </row>
    <row r="107" spans="1:5" ht="27.6" customHeight="1" outlineLevel="1" x14ac:dyDescent="0.25">
      <c r="A107" s="126" t="s">
        <v>3709</v>
      </c>
      <c r="B107" s="38" t="s">
        <v>3710</v>
      </c>
      <c r="C107" s="133" t="s">
        <v>3711</v>
      </c>
      <c r="D107" s="256">
        <v>302.21999999999997</v>
      </c>
      <c r="E107" s="294">
        <f t="shared" si="3"/>
        <v>302.21999999999997</v>
      </c>
    </row>
    <row r="108" spans="1:5" outlineLevel="1" x14ac:dyDescent="0.25">
      <c r="A108" s="126" t="s">
        <v>3712</v>
      </c>
      <c r="B108" s="38" t="s">
        <v>3713</v>
      </c>
      <c r="C108" s="133" t="s">
        <v>3714</v>
      </c>
      <c r="D108" s="256">
        <v>150.41999999999996</v>
      </c>
      <c r="E108" s="294">
        <f t="shared" si="3"/>
        <v>150.41999999999996</v>
      </c>
    </row>
    <row r="109" spans="1:5" ht="27.6" customHeight="1" outlineLevel="1" x14ac:dyDescent="0.25">
      <c r="A109" s="126" t="s">
        <v>132</v>
      </c>
      <c r="B109" s="38" t="s">
        <v>1155</v>
      </c>
      <c r="C109" s="133" t="s">
        <v>2866</v>
      </c>
      <c r="D109" s="256">
        <v>69</v>
      </c>
      <c r="E109" s="294">
        <f t="shared" si="3"/>
        <v>69</v>
      </c>
    </row>
    <row r="110" spans="1:5" ht="14.4" customHeight="1" outlineLevel="1" x14ac:dyDescent="0.25">
      <c r="A110" s="126" t="s">
        <v>3715</v>
      </c>
      <c r="B110" s="38" t="s">
        <v>3716</v>
      </c>
      <c r="C110" s="133" t="s">
        <v>3717</v>
      </c>
      <c r="D110" s="256">
        <v>45.54</v>
      </c>
      <c r="E110" s="294">
        <f t="shared" si="3"/>
        <v>45.54</v>
      </c>
    </row>
    <row r="111" spans="1:5" ht="24.6" customHeight="1" outlineLevel="1" x14ac:dyDescent="0.25">
      <c r="A111" s="126" t="s">
        <v>3718</v>
      </c>
      <c r="B111" s="38" t="s">
        <v>3719</v>
      </c>
      <c r="C111" s="133" t="s">
        <v>3720</v>
      </c>
      <c r="D111" s="256">
        <v>81.419999999999987</v>
      </c>
      <c r="E111" s="294">
        <f t="shared" si="3"/>
        <v>81.419999999999987</v>
      </c>
    </row>
    <row r="112" spans="1:5" ht="25.2" customHeight="1" outlineLevel="1" x14ac:dyDescent="0.25">
      <c r="A112" s="126" t="s">
        <v>3721</v>
      </c>
      <c r="B112" s="38" t="s">
        <v>3722</v>
      </c>
      <c r="C112" s="133" t="s">
        <v>3723</v>
      </c>
      <c r="D112" s="256">
        <v>311.87999999999994</v>
      </c>
      <c r="E112" s="294">
        <f t="shared" si="3"/>
        <v>311.87999999999994</v>
      </c>
    </row>
    <row r="113" spans="1:5" ht="12.6" customHeight="1" outlineLevel="1" x14ac:dyDescent="0.25">
      <c r="A113" s="126" t="s">
        <v>3727</v>
      </c>
      <c r="B113" s="24" t="s">
        <v>3728</v>
      </c>
      <c r="C113" s="164" t="s">
        <v>3729</v>
      </c>
      <c r="D113" s="256">
        <v>302.21999999999997</v>
      </c>
      <c r="E113" s="294">
        <f t="shared" si="3"/>
        <v>302.21999999999997</v>
      </c>
    </row>
    <row r="114" spans="1:5" ht="27" customHeight="1" outlineLevel="1" x14ac:dyDescent="0.25">
      <c r="A114" s="126" t="s">
        <v>3730</v>
      </c>
      <c r="B114" s="24" t="s">
        <v>3731</v>
      </c>
      <c r="C114" s="164" t="s">
        <v>3732</v>
      </c>
      <c r="D114" s="256">
        <v>53.819999999999993</v>
      </c>
      <c r="E114" s="294">
        <f t="shared" si="3"/>
        <v>53.819999999999993</v>
      </c>
    </row>
    <row r="115" spans="1:5" ht="27" customHeight="1" outlineLevel="1" x14ac:dyDescent="0.25">
      <c r="A115" s="126" t="s">
        <v>3733</v>
      </c>
      <c r="B115" s="24" t="s">
        <v>3734</v>
      </c>
      <c r="C115" s="164" t="s">
        <v>3735</v>
      </c>
      <c r="D115" s="256">
        <v>53.819999999999993</v>
      </c>
      <c r="E115" s="294">
        <f t="shared" si="3"/>
        <v>53.819999999999993</v>
      </c>
    </row>
    <row r="116" spans="1:5" ht="27" customHeight="1" outlineLevel="1" x14ac:dyDescent="0.25">
      <c r="A116" s="126" t="s">
        <v>3736</v>
      </c>
      <c r="B116" s="24" t="s">
        <v>3737</v>
      </c>
      <c r="C116" s="164" t="s">
        <v>3738</v>
      </c>
      <c r="D116" s="256">
        <v>109.01999999999998</v>
      </c>
      <c r="E116" s="294">
        <f t="shared" si="3"/>
        <v>109.01999999999998</v>
      </c>
    </row>
    <row r="117" spans="1:5" ht="27" customHeight="1" outlineLevel="1" x14ac:dyDescent="0.25">
      <c r="A117" s="120" t="s">
        <v>3739</v>
      </c>
      <c r="B117" s="27" t="s">
        <v>3740</v>
      </c>
      <c r="C117" s="164" t="s">
        <v>3741</v>
      </c>
      <c r="D117" s="256">
        <v>53.819999999999993</v>
      </c>
      <c r="E117" s="294">
        <f t="shared" si="3"/>
        <v>53.819999999999993</v>
      </c>
    </row>
    <row r="118" spans="1:5" ht="27" customHeight="1" outlineLevel="1" x14ac:dyDescent="0.25">
      <c r="A118" s="120" t="s">
        <v>3742</v>
      </c>
      <c r="B118" s="27" t="s">
        <v>3743</v>
      </c>
      <c r="C118" s="164" t="s">
        <v>3744</v>
      </c>
      <c r="D118" s="256">
        <v>40.019999999999996</v>
      </c>
      <c r="E118" s="294">
        <f t="shared" si="3"/>
        <v>40.019999999999996</v>
      </c>
    </row>
    <row r="119" spans="1:5" ht="27" customHeight="1" outlineLevel="1" x14ac:dyDescent="0.25">
      <c r="A119" s="120" t="s">
        <v>3751</v>
      </c>
      <c r="B119" s="27" t="s">
        <v>3752</v>
      </c>
      <c r="C119" s="164" t="s">
        <v>3753</v>
      </c>
      <c r="D119" s="256">
        <v>67.61999999999999</v>
      </c>
      <c r="E119" s="294">
        <f t="shared" si="3"/>
        <v>67.61999999999999</v>
      </c>
    </row>
    <row r="120" spans="1:5" ht="27" customHeight="1" outlineLevel="1" x14ac:dyDescent="0.25">
      <c r="A120" s="123" t="s">
        <v>3754</v>
      </c>
      <c r="B120" s="32" t="s">
        <v>3755</v>
      </c>
      <c r="C120" s="164" t="s">
        <v>3756</v>
      </c>
      <c r="D120" s="256">
        <v>53.819999999999993</v>
      </c>
      <c r="E120" s="294">
        <f t="shared" si="3"/>
        <v>53.819999999999993</v>
      </c>
    </row>
    <row r="121" spans="1:5" ht="27" customHeight="1" outlineLevel="1" x14ac:dyDescent="0.25">
      <c r="A121" s="127" t="s">
        <v>3757</v>
      </c>
      <c r="B121" s="32" t="s">
        <v>3758</v>
      </c>
      <c r="C121" s="164" t="s">
        <v>3759</v>
      </c>
      <c r="D121" s="256">
        <v>53.819999999999993</v>
      </c>
      <c r="E121" s="294">
        <f t="shared" si="3"/>
        <v>53.819999999999993</v>
      </c>
    </row>
    <row r="122" spans="1:5" ht="27" customHeight="1" outlineLevel="1" x14ac:dyDescent="0.25">
      <c r="A122" s="119" t="s">
        <v>3760</v>
      </c>
      <c r="B122" s="29" t="s">
        <v>3761</v>
      </c>
      <c r="C122" s="164" t="s">
        <v>3762</v>
      </c>
      <c r="D122" s="256">
        <v>45.54</v>
      </c>
      <c r="E122" s="294">
        <f t="shared" si="3"/>
        <v>45.54</v>
      </c>
    </row>
    <row r="123" spans="1:5" ht="27" customHeight="1" outlineLevel="1" x14ac:dyDescent="0.25">
      <c r="A123" s="120" t="s">
        <v>3763</v>
      </c>
      <c r="B123" s="27" t="s">
        <v>3764</v>
      </c>
      <c r="C123" s="164" t="s">
        <v>3765</v>
      </c>
      <c r="D123" s="256">
        <v>45.54</v>
      </c>
      <c r="E123" s="294">
        <f t="shared" si="3"/>
        <v>45.54</v>
      </c>
    </row>
    <row r="124" spans="1:5" ht="27" customHeight="1" outlineLevel="1" x14ac:dyDescent="0.25">
      <c r="A124" s="119" t="s">
        <v>3766</v>
      </c>
      <c r="B124" s="29" t="s">
        <v>3767</v>
      </c>
      <c r="C124" s="164" t="s">
        <v>3768</v>
      </c>
      <c r="D124" s="256">
        <v>56.579999999999991</v>
      </c>
      <c r="E124" s="294">
        <f t="shared" si="3"/>
        <v>56.579999999999991</v>
      </c>
    </row>
    <row r="125" spans="1:5" ht="14.55" customHeight="1" outlineLevel="1" x14ac:dyDescent="0.25">
      <c r="A125" s="119" t="s">
        <v>4745</v>
      </c>
      <c r="B125" s="29" t="s">
        <v>4746</v>
      </c>
      <c r="C125" s="164" t="s">
        <v>4747</v>
      </c>
      <c r="D125" s="256">
        <v>81.419999999999987</v>
      </c>
      <c r="E125" s="294">
        <f t="shared" ref="E125:E156" si="4">D125*(1-$E$5)</f>
        <v>81.419999999999987</v>
      </c>
    </row>
    <row r="126" spans="1:5" ht="24.6" customHeight="1" outlineLevel="1" x14ac:dyDescent="0.25">
      <c r="A126" s="126" t="s">
        <v>3769</v>
      </c>
      <c r="B126" s="21" t="s">
        <v>3770</v>
      </c>
      <c r="C126" s="133" t="s">
        <v>3771</v>
      </c>
      <c r="D126" s="256">
        <v>45.54</v>
      </c>
      <c r="E126" s="294">
        <f t="shared" si="4"/>
        <v>45.54</v>
      </c>
    </row>
    <row r="127" spans="1:5" ht="27" customHeight="1" outlineLevel="1" x14ac:dyDescent="0.25">
      <c r="A127" s="126" t="s">
        <v>3774</v>
      </c>
      <c r="B127" s="21" t="s">
        <v>2588</v>
      </c>
      <c r="C127" s="133" t="s">
        <v>3775</v>
      </c>
      <c r="D127" s="256">
        <v>56.579999999999991</v>
      </c>
      <c r="E127" s="294">
        <f t="shared" si="4"/>
        <v>56.579999999999991</v>
      </c>
    </row>
    <row r="128" spans="1:5" ht="24.6" customHeight="1" outlineLevel="1" x14ac:dyDescent="0.25">
      <c r="A128" s="126" t="s">
        <v>3776</v>
      </c>
      <c r="B128" s="21" t="s">
        <v>3777</v>
      </c>
      <c r="C128" s="133" t="s">
        <v>3778</v>
      </c>
      <c r="D128" s="256">
        <v>80.039999999999992</v>
      </c>
      <c r="E128" s="294">
        <f t="shared" si="4"/>
        <v>80.039999999999992</v>
      </c>
    </row>
    <row r="129" spans="1:5" ht="27.6" customHeight="1" outlineLevel="1" x14ac:dyDescent="0.25">
      <c r="A129" s="126" t="s">
        <v>3090</v>
      </c>
      <c r="B129" s="24" t="s">
        <v>3088</v>
      </c>
      <c r="C129" s="133" t="s">
        <v>3089</v>
      </c>
      <c r="D129" s="256">
        <v>136.61999999999998</v>
      </c>
      <c r="E129" s="294">
        <f t="shared" si="4"/>
        <v>136.61999999999998</v>
      </c>
    </row>
    <row r="130" spans="1:5" ht="27.6" customHeight="1" outlineLevel="1" x14ac:dyDescent="0.25">
      <c r="A130" s="126" t="s">
        <v>3782</v>
      </c>
      <c r="B130" s="24" t="s">
        <v>3783</v>
      </c>
      <c r="C130" s="133" t="s">
        <v>3784</v>
      </c>
      <c r="D130" s="256">
        <v>95.219999999999985</v>
      </c>
      <c r="E130" s="294">
        <f t="shared" si="4"/>
        <v>95.219999999999985</v>
      </c>
    </row>
    <row r="131" spans="1:5" ht="27.6" customHeight="1" outlineLevel="1" x14ac:dyDescent="0.25">
      <c r="A131" s="126" t="s">
        <v>2102</v>
      </c>
      <c r="B131" s="38" t="s">
        <v>2101</v>
      </c>
      <c r="C131" s="94" t="s">
        <v>3785</v>
      </c>
      <c r="D131" s="256">
        <v>302.21999999999997</v>
      </c>
      <c r="E131" s="294">
        <f t="shared" si="4"/>
        <v>302.21999999999997</v>
      </c>
    </row>
    <row r="132" spans="1:5" ht="27.6" customHeight="1" outlineLevel="1" x14ac:dyDescent="0.25">
      <c r="A132" s="126" t="s">
        <v>3786</v>
      </c>
      <c r="B132" s="38" t="s">
        <v>3787</v>
      </c>
      <c r="C132" s="94" t="s">
        <v>3788</v>
      </c>
      <c r="D132" s="256">
        <v>178.01999999999995</v>
      </c>
      <c r="E132" s="294">
        <f t="shared" si="4"/>
        <v>178.01999999999995</v>
      </c>
    </row>
    <row r="133" spans="1:5" ht="26.4" outlineLevel="1" x14ac:dyDescent="0.25">
      <c r="A133" s="126" t="s">
        <v>3789</v>
      </c>
      <c r="B133" s="27" t="s">
        <v>3790</v>
      </c>
      <c r="C133" s="164" t="s">
        <v>3791</v>
      </c>
      <c r="D133" s="256">
        <v>103.49999999999999</v>
      </c>
      <c r="E133" s="294">
        <f t="shared" si="4"/>
        <v>103.49999999999999</v>
      </c>
    </row>
    <row r="134" spans="1:5" ht="27.6" customHeight="1" outlineLevel="1" x14ac:dyDescent="0.25">
      <c r="A134" s="126" t="s">
        <v>3792</v>
      </c>
      <c r="B134" s="27" t="s">
        <v>3793</v>
      </c>
      <c r="C134" s="164" t="s">
        <v>3794</v>
      </c>
      <c r="D134" s="256">
        <v>150.41999999999996</v>
      </c>
      <c r="E134" s="294">
        <f t="shared" si="4"/>
        <v>150.41999999999996</v>
      </c>
    </row>
    <row r="135" spans="1:5" ht="27" customHeight="1" outlineLevel="1" x14ac:dyDescent="0.25">
      <c r="A135" s="126" t="s">
        <v>3796</v>
      </c>
      <c r="B135" s="27" t="s">
        <v>3797</v>
      </c>
      <c r="C135" s="164" t="s">
        <v>3798</v>
      </c>
      <c r="D135" s="256">
        <v>164.21999999999997</v>
      </c>
      <c r="E135" s="294">
        <f t="shared" si="4"/>
        <v>164.21999999999997</v>
      </c>
    </row>
    <row r="136" spans="1:5" ht="27" customHeight="1" outlineLevel="1" x14ac:dyDescent="0.25">
      <c r="A136" s="126" t="s">
        <v>1602</v>
      </c>
      <c r="B136" s="27" t="s">
        <v>1601</v>
      </c>
      <c r="C136" s="164" t="s">
        <v>3799</v>
      </c>
      <c r="D136" s="256">
        <v>95.219999999999985</v>
      </c>
      <c r="E136" s="294">
        <f t="shared" si="4"/>
        <v>95.219999999999985</v>
      </c>
    </row>
    <row r="137" spans="1:5" ht="27" customHeight="1" outlineLevel="1" x14ac:dyDescent="0.25">
      <c r="A137" s="126" t="s">
        <v>3161</v>
      </c>
      <c r="B137" s="27" t="s">
        <v>3160</v>
      </c>
      <c r="C137" s="164" t="s">
        <v>3162</v>
      </c>
      <c r="D137" s="256">
        <v>81.419999999999987</v>
      </c>
      <c r="E137" s="294">
        <f t="shared" si="4"/>
        <v>81.419999999999987</v>
      </c>
    </row>
    <row r="138" spans="1:5" ht="27" customHeight="1" outlineLevel="1" x14ac:dyDescent="0.25">
      <c r="A138" s="126" t="s">
        <v>3803</v>
      </c>
      <c r="B138" s="38" t="s">
        <v>3804</v>
      </c>
      <c r="C138" s="133" t="s">
        <v>3805</v>
      </c>
      <c r="D138" s="256">
        <v>219.41999999999996</v>
      </c>
      <c r="E138" s="294">
        <f t="shared" si="4"/>
        <v>219.41999999999996</v>
      </c>
    </row>
    <row r="139" spans="1:5" ht="27" customHeight="1" outlineLevel="1" x14ac:dyDescent="0.25">
      <c r="A139" s="126" t="s">
        <v>2700</v>
      </c>
      <c r="B139" s="38" t="s">
        <v>2699</v>
      </c>
      <c r="C139" s="133" t="s">
        <v>2701</v>
      </c>
      <c r="D139" s="256">
        <v>178.01999999999995</v>
      </c>
      <c r="E139" s="294">
        <f t="shared" si="4"/>
        <v>178.01999999999995</v>
      </c>
    </row>
    <row r="140" spans="1:5" ht="27" customHeight="1" outlineLevel="1" x14ac:dyDescent="0.25">
      <c r="A140" s="126" t="s">
        <v>2568</v>
      </c>
      <c r="B140" s="38" t="s">
        <v>2567</v>
      </c>
      <c r="C140" s="133" t="s">
        <v>3806</v>
      </c>
      <c r="D140" s="256">
        <v>69</v>
      </c>
      <c r="E140" s="294">
        <f t="shared" si="4"/>
        <v>69</v>
      </c>
    </row>
    <row r="141" spans="1:5" ht="27" customHeight="1" outlineLevel="1" x14ac:dyDescent="0.25">
      <c r="A141" s="126" t="s">
        <v>3807</v>
      </c>
      <c r="B141" s="38" t="s">
        <v>3808</v>
      </c>
      <c r="C141" s="133" t="s">
        <v>3809</v>
      </c>
      <c r="D141" s="256">
        <v>81.419999999999987</v>
      </c>
      <c r="E141" s="294">
        <f t="shared" si="4"/>
        <v>81.419999999999987</v>
      </c>
    </row>
    <row r="142" spans="1:5" ht="27" customHeight="1" outlineLevel="1" x14ac:dyDescent="0.25">
      <c r="A142" s="126" t="s">
        <v>3816</v>
      </c>
      <c r="B142" s="38" t="s">
        <v>3817</v>
      </c>
      <c r="C142" s="133" t="s">
        <v>3818</v>
      </c>
      <c r="D142" s="256">
        <v>150.41999999999996</v>
      </c>
      <c r="E142" s="294">
        <f t="shared" si="4"/>
        <v>150.41999999999996</v>
      </c>
    </row>
    <row r="143" spans="1:5" ht="27" customHeight="1" outlineLevel="1" x14ac:dyDescent="0.25">
      <c r="A143" s="126" t="s">
        <v>4377</v>
      </c>
      <c r="B143" s="38" t="s">
        <v>4378</v>
      </c>
      <c r="C143" s="133" t="s">
        <v>4379</v>
      </c>
      <c r="D143" s="256">
        <v>219.41999999999996</v>
      </c>
      <c r="E143" s="294">
        <f t="shared" si="4"/>
        <v>219.41999999999996</v>
      </c>
    </row>
    <row r="144" spans="1:5" ht="26.4" outlineLevel="1" x14ac:dyDescent="0.25">
      <c r="A144" s="126" t="s">
        <v>4380</v>
      </c>
      <c r="B144" s="38" t="s">
        <v>4381</v>
      </c>
      <c r="C144" s="133" t="s">
        <v>4382</v>
      </c>
      <c r="D144" s="256">
        <v>247.01999999999995</v>
      </c>
      <c r="E144" s="294">
        <f t="shared" si="4"/>
        <v>247.01999999999995</v>
      </c>
    </row>
    <row r="145" spans="1:5" outlineLevel="1" x14ac:dyDescent="0.25">
      <c r="A145" s="126" t="s">
        <v>3824</v>
      </c>
      <c r="B145" s="38" t="s">
        <v>3825</v>
      </c>
      <c r="C145" s="133" t="s">
        <v>3826</v>
      </c>
      <c r="D145" s="256">
        <v>91.08</v>
      </c>
      <c r="E145" s="294">
        <f t="shared" si="4"/>
        <v>91.08</v>
      </c>
    </row>
    <row r="146" spans="1:5" ht="28.2" customHeight="1" outlineLevel="1" x14ac:dyDescent="0.25">
      <c r="A146" s="243">
        <v>21764</v>
      </c>
      <c r="B146" s="38" t="s">
        <v>3827</v>
      </c>
      <c r="C146" s="133" t="s">
        <v>3828</v>
      </c>
      <c r="D146" s="256">
        <v>52.44</v>
      </c>
      <c r="E146" s="294">
        <f t="shared" si="4"/>
        <v>52.44</v>
      </c>
    </row>
    <row r="147" spans="1:5" ht="27.6" customHeight="1" outlineLevel="1" x14ac:dyDescent="0.25">
      <c r="A147" s="126" t="s">
        <v>3829</v>
      </c>
      <c r="B147" s="38" t="s">
        <v>3830</v>
      </c>
      <c r="C147" s="133" t="s">
        <v>4883</v>
      </c>
      <c r="D147" s="256">
        <v>22.08</v>
      </c>
      <c r="E147" s="294">
        <f t="shared" si="4"/>
        <v>22.08</v>
      </c>
    </row>
    <row r="148" spans="1:5" outlineLevel="1" x14ac:dyDescent="0.25">
      <c r="A148" s="126" t="s">
        <v>3831</v>
      </c>
      <c r="B148" s="38" t="s">
        <v>3832</v>
      </c>
      <c r="C148" s="133" t="s">
        <v>3833</v>
      </c>
      <c r="D148" s="256">
        <v>22.08</v>
      </c>
      <c r="E148" s="294">
        <f t="shared" si="4"/>
        <v>22.08</v>
      </c>
    </row>
    <row r="149" spans="1:5" ht="39.6" outlineLevel="1" x14ac:dyDescent="0.25">
      <c r="A149" s="243" t="s">
        <v>968</v>
      </c>
      <c r="B149" s="38" t="s">
        <v>3834</v>
      </c>
      <c r="C149" s="133" t="s">
        <v>3835</v>
      </c>
      <c r="D149" s="256">
        <v>45.54</v>
      </c>
      <c r="E149" s="294">
        <f t="shared" si="4"/>
        <v>45.54</v>
      </c>
    </row>
    <row r="150" spans="1:5" ht="24.6" customHeight="1" outlineLevel="1" x14ac:dyDescent="0.25">
      <c r="A150" s="126" t="s">
        <v>4748</v>
      </c>
      <c r="B150" s="38" t="s">
        <v>4749</v>
      </c>
      <c r="C150" s="133" t="s">
        <v>4750</v>
      </c>
      <c r="D150" s="256">
        <v>33.119999999999997</v>
      </c>
      <c r="E150" s="294">
        <f t="shared" si="4"/>
        <v>33.119999999999997</v>
      </c>
    </row>
    <row r="151" spans="1:5" ht="26.4" outlineLevel="1" x14ac:dyDescent="0.25">
      <c r="A151" s="126" t="s">
        <v>3836</v>
      </c>
      <c r="B151" s="38" t="s">
        <v>3837</v>
      </c>
      <c r="C151" s="133" t="s">
        <v>3838</v>
      </c>
      <c r="D151" s="256">
        <v>26.22</v>
      </c>
      <c r="E151" s="294">
        <f t="shared" si="4"/>
        <v>26.22</v>
      </c>
    </row>
    <row r="152" spans="1:5" ht="26.4" outlineLevel="1" x14ac:dyDescent="0.25">
      <c r="A152" s="126" t="s">
        <v>3839</v>
      </c>
      <c r="B152" s="38" t="s">
        <v>3840</v>
      </c>
      <c r="C152" s="133" t="s">
        <v>3841</v>
      </c>
      <c r="D152" s="256">
        <v>67.61999999999999</v>
      </c>
      <c r="E152" s="294">
        <f t="shared" si="4"/>
        <v>67.61999999999999</v>
      </c>
    </row>
    <row r="153" spans="1:5" ht="27.6" customHeight="1" outlineLevel="1" x14ac:dyDescent="0.25">
      <c r="A153" s="126" t="s">
        <v>3842</v>
      </c>
      <c r="B153" s="38" t="s">
        <v>3843</v>
      </c>
      <c r="C153" s="133" t="s">
        <v>3844</v>
      </c>
      <c r="D153" s="256">
        <v>122.82</v>
      </c>
      <c r="E153" s="294">
        <f t="shared" si="4"/>
        <v>122.82</v>
      </c>
    </row>
    <row r="154" spans="1:5" ht="24.6" customHeight="1" outlineLevel="1" x14ac:dyDescent="0.25">
      <c r="A154" s="126" t="s">
        <v>3845</v>
      </c>
      <c r="B154" s="38" t="s">
        <v>3846</v>
      </c>
      <c r="C154" s="133" t="s">
        <v>3847</v>
      </c>
      <c r="D154" s="256">
        <v>311.87999999999994</v>
      </c>
      <c r="E154" s="294">
        <f t="shared" si="4"/>
        <v>311.87999999999994</v>
      </c>
    </row>
    <row r="155" spans="1:5" ht="31.2" customHeight="1" outlineLevel="1" x14ac:dyDescent="0.25">
      <c r="A155" s="126" t="s">
        <v>3848</v>
      </c>
      <c r="B155" s="24" t="s">
        <v>3849</v>
      </c>
      <c r="C155" s="164" t="s">
        <v>3850</v>
      </c>
      <c r="D155" s="256">
        <v>45.54</v>
      </c>
      <c r="E155" s="294">
        <f t="shared" si="4"/>
        <v>45.54</v>
      </c>
    </row>
    <row r="156" spans="1:5" ht="24.6" customHeight="1" outlineLevel="1" x14ac:dyDescent="0.25">
      <c r="A156" s="126" t="s">
        <v>3851</v>
      </c>
      <c r="B156" s="24" t="s">
        <v>3852</v>
      </c>
      <c r="C156" s="164" t="s">
        <v>3853</v>
      </c>
      <c r="D156" s="256">
        <v>56.579999999999991</v>
      </c>
      <c r="E156" s="294">
        <f t="shared" si="4"/>
        <v>56.579999999999991</v>
      </c>
    </row>
    <row r="157" spans="1:5" ht="24.6" customHeight="1" outlineLevel="1" x14ac:dyDescent="0.25">
      <c r="A157" s="126" t="s">
        <v>3854</v>
      </c>
      <c r="B157" s="24" t="s">
        <v>3855</v>
      </c>
      <c r="C157" s="164" t="s">
        <v>3856</v>
      </c>
      <c r="D157" s="256">
        <v>33.119999999999997</v>
      </c>
      <c r="E157" s="294">
        <f t="shared" ref="E157:E188" si="5">D157*(1-$E$5)</f>
        <v>33.119999999999997</v>
      </c>
    </row>
    <row r="158" spans="1:5" ht="28.2" customHeight="1" outlineLevel="1" x14ac:dyDescent="0.25">
      <c r="A158" s="126" t="s">
        <v>3857</v>
      </c>
      <c r="B158" s="24" t="s">
        <v>3858</v>
      </c>
      <c r="C158" s="164" t="s">
        <v>3859</v>
      </c>
      <c r="D158" s="256">
        <v>109.01999999999998</v>
      </c>
      <c r="E158" s="294">
        <f t="shared" si="5"/>
        <v>109.01999999999998</v>
      </c>
    </row>
    <row r="159" spans="1:5" ht="28.2" customHeight="1" outlineLevel="1" x14ac:dyDescent="0.25">
      <c r="A159" s="126" t="s">
        <v>3860</v>
      </c>
      <c r="B159" s="24" t="s">
        <v>3861</v>
      </c>
      <c r="C159" s="164" t="s">
        <v>3862</v>
      </c>
      <c r="D159" s="256">
        <v>150.41999999999996</v>
      </c>
      <c r="E159" s="294">
        <f t="shared" si="5"/>
        <v>150.41999999999996</v>
      </c>
    </row>
    <row r="160" spans="1:5" ht="28.2" customHeight="1" outlineLevel="1" x14ac:dyDescent="0.25">
      <c r="A160" s="120" t="s">
        <v>3863</v>
      </c>
      <c r="B160" s="27" t="s">
        <v>3864</v>
      </c>
      <c r="C160" s="164" t="s">
        <v>3865</v>
      </c>
      <c r="D160" s="256">
        <v>53.819999999999993</v>
      </c>
      <c r="E160" s="294">
        <f t="shared" si="5"/>
        <v>53.819999999999993</v>
      </c>
    </row>
    <row r="161" spans="1:5" ht="28.2" customHeight="1" outlineLevel="1" x14ac:dyDescent="0.25">
      <c r="A161" s="120" t="s">
        <v>3866</v>
      </c>
      <c r="B161" s="27" t="s">
        <v>3867</v>
      </c>
      <c r="C161" s="164" t="s">
        <v>3868</v>
      </c>
      <c r="D161" s="256">
        <v>103.49999999999999</v>
      </c>
      <c r="E161" s="294">
        <f t="shared" si="5"/>
        <v>103.49999999999999</v>
      </c>
    </row>
    <row r="162" spans="1:5" ht="28.2" customHeight="1" outlineLevel="1" x14ac:dyDescent="0.25">
      <c r="A162" s="120" t="s">
        <v>3872</v>
      </c>
      <c r="B162" s="27" t="s">
        <v>3873</v>
      </c>
      <c r="C162" s="164" t="s">
        <v>3874</v>
      </c>
      <c r="D162" s="256">
        <v>33.119999999999997</v>
      </c>
      <c r="E162" s="294">
        <f t="shared" si="5"/>
        <v>33.119999999999997</v>
      </c>
    </row>
    <row r="163" spans="1:5" ht="26.4" outlineLevel="1" x14ac:dyDescent="0.25">
      <c r="A163" s="123" t="s">
        <v>3875</v>
      </c>
      <c r="B163" s="32" t="s">
        <v>3876</v>
      </c>
      <c r="C163" s="164" t="s">
        <v>3877</v>
      </c>
      <c r="D163" s="256">
        <v>184.91999999999996</v>
      </c>
      <c r="E163" s="294">
        <f t="shared" si="5"/>
        <v>184.91999999999996</v>
      </c>
    </row>
    <row r="164" spans="1:5" ht="27" customHeight="1" outlineLevel="1" x14ac:dyDescent="0.25">
      <c r="A164" s="127" t="s">
        <v>3884</v>
      </c>
      <c r="B164" s="32" t="s">
        <v>3885</v>
      </c>
      <c r="C164" s="164" t="s">
        <v>3886</v>
      </c>
      <c r="D164" s="256">
        <v>81.419999999999987</v>
      </c>
      <c r="E164" s="294">
        <f t="shared" si="5"/>
        <v>81.419999999999987</v>
      </c>
    </row>
    <row r="165" spans="1:5" outlineLevel="1" x14ac:dyDescent="0.25">
      <c r="A165" s="119" t="s">
        <v>3887</v>
      </c>
      <c r="B165" s="29" t="s">
        <v>3888</v>
      </c>
      <c r="C165" s="164" t="s">
        <v>3889</v>
      </c>
      <c r="D165" s="256">
        <v>150.41999999999996</v>
      </c>
      <c r="E165" s="294">
        <f t="shared" si="5"/>
        <v>150.41999999999996</v>
      </c>
    </row>
    <row r="166" spans="1:5" ht="13.95" customHeight="1" outlineLevel="1" x14ac:dyDescent="0.25">
      <c r="A166" s="119" t="s">
        <v>3893</v>
      </c>
      <c r="B166" s="29" t="s">
        <v>3894</v>
      </c>
      <c r="C166" s="164" t="s">
        <v>3895</v>
      </c>
      <c r="D166" s="256">
        <v>33.119999999999997</v>
      </c>
      <c r="E166" s="294">
        <f t="shared" si="5"/>
        <v>33.119999999999997</v>
      </c>
    </row>
    <row r="167" spans="1:5" ht="27" customHeight="1" outlineLevel="1" x14ac:dyDescent="0.25">
      <c r="A167" s="120" t="s">
        <v>3899</v>
      </c>
      <c r="B167" s="27" t="s">
        <v>3900</v>
      </c>
      <c r="C167" s="164" t="s">
        <v>3901</v>
      </c>
      <c r="D167" s="256">
        <v>45.54</v>
      </c>
      <c r="E167" s="294">
        <f t="shared" si="5"/>
        <v>45.54</v>
      </c>
    </row>
    <row r="168" spans="1:5" ht="39.6" outlineLevel="1" x14ac:dyDescent="0.25">
      <c r="A168" s="126" t="s">
        <v>3905</v>
      </c>
      <c r="B168" s="21" t="s">
        <v>3906</v>
      </c>
      <c r="C168" s="133" t="s">
        <v>3907</v>
      </c>
      <c r="D168" s="256">
        <v>150.41999999999996</v>
      </c>
      <c r="E168" s="294">
        <f t="shared" si="5"/>
        <v>150.41999999999996</v>
      </c>
    </row>
    <row r="169" spans="1:5" ht="24.6" customHeight="1" outlineLevel="1" x14ac:dyDescent="0.25">
      <c r="A169" s="126" t="s">
        <v>3908</v>
      </c>
      <c r="B169" s="21" t="s">
        <v>3909</v>
      </c>
      <c r="C169" s="133" t="s">
        <v>3910</v>
      </c>
      <c r="D169" s="256">
        <v>136.61999999999998</v>
      </c>
      <c r="E169" s="294">
        <f t="shared" si="5"/>
        <v>136.61999999999998</v>
      </c>
    </row>
    <row r="170" spans="1:5" ht="24.6" customHeight="1" outlineLevel="1" x14ac:dyDescent="0.25">
      <c r="A170" s="126" t="s">
        <v>3911</v>
      </c>
      <c r="B170" s="24" t="s">
        <v>3912</v>
      </c>
      <c r="C170" s="94" t="s">
        <v>3913</v>
      </c>
      <c r="D170" s="256">
        <v>53.819999999999993</v>
      </c>
      <c r="E170" s="294">
        <f t="shared" si="5"/>
        <v>53.819999999999993</v>
      </c>
    </row>
    <row r="171" spans="1:5" outlineLevel="1" x14ac:dyDescent="0.25">
      <c r="A171" s="126" t="s">
        <v>3914</v>
      </c>
      <c r="B171" s="24" t="s">
        <v>3915</v>
      </c>
      <c r="C171" s="133" t="s">
        <v>3916</v>
      </c>
      <c r="D171" s="256">
        <v>53.819999999999993</v>
      </c>
      <c r="E171" s="294">
        <f t="shared" si="5"/>
        <v>53.819999999999993</v>
      </c>
    </row>
    <row r="172" spans="1:5" ht="24.6" customHeight="1" outlineLevel="1" x14ac:dyDescent="0.25">
      <c r="A172" s="126" t="s">
        <v>3917</v>
      </c>
      <c r="B172" s="24" t="s">
        <v>3918</v>
      </c>
      <c r="C172" s="133" t="s">
        <v>3919</v>
      </c>
      <c r="D172" s="256">
        <v>67.61999999999999</v>
      </c>
      <c r="E172" s="294">
        <f t="shared" si="5"/>
        <v>67.61999999999999</v>
      </c>
    </row>
    <row r="173" spans="1:5" ht="24.6" customHeight="1" outlineLevel="1" x14ac:dyDescent="0.25">
      <c r="A173" s="126" t="s">
        <v>3920</v>
      </c>
      <c r="B173" s="38" t="s">
        <v>3921</v>
      </c>
      <c r="C173" s="94" t="s">
        <v>3922</v>
      </c>
      <c r="D173" s="256">
        <v>67.61999999999999</v>
      </c>
      <c r="E173" s="294">
        <f t="shared" si="5"/>
        <v>67.61999999999999</v>
      </c>
    </row>
    <row r="174" spans="1:5" ht="13.5" customHeight="1" outlineLevel="1" x14ac:dyDescent="0.25">
      <c r="A174" s="126" t="s">
        <v>3923</v>
      </c>
      <c r="B174" s="38" t="s">
        <v>3924</v>
      </c>
      <c r="C174" s="94" t="s">
        <v>3925</v>
      </c>
      <c r="D174" s="256">
        <v>67.61999999999999</v>
      </c>
      <c r="E174" s="294">
        <f t="shared" si="5"/>
        <v>67.61999999999999</v>
      </c>
    </row>
    <row r="175" spans="1:5" ht="26.4" outlineLevel="1" x14ac:dyDescent="0.25">
      <c r="A175" s="126" t="s">
        <v>3926</v>
      </c>
      <c r="B175" s="27" t="s">
        <v>3927</v>
      </c>
      <c r="C175" s="164" t="s">
        <v>3928</v>
      </c>
      <c r="D175" s="256">
        <v>81.419999999999987</v>
      </c>
      <c r="E175" s="294">
        <f t="shared" si="5"/>
        <v>81.419999999999987</v>
      </c>
    </row>
    <row r="176" spans="1:5" ht="24.6" customHeight="1" outlineLevel="1" x14ac:dyDescent="0.25">
      <c r="A176" s="126" t="s">
        <v>3929</v>
      </c>
      <c r="B176" s="27" t="s">
        <v>3930</v>
      </c>
      <c r="C176" s="164" t="s">
        <v>3931</v>
      </c>
      <c r="D176" s="256">
        <v>178.01999999999995</v>
      </c>
      <c r="E176" s="294">
        <f t="shared" si="5"/>
        <v>178.01999999999995</v>
      </c>
    </row>
    <row r="177" spans="1:5" ht="24.6" customHeight="1" outlineLevel="1" x14ac:dyDescent="0.25">
      <c r="A177" s="126" t="s">
        <v>3932</v>
      </c>
      <c r="B177" s="27" t="s">
        <v>3933</v>
      </c>
      <c r="C177" s="164" t="s">
        <v>3934</v>
      </c>
      <c r="D177" s="256">
        <v>95.219999999999985</v>
      </c>
      <c r="E177" s="294">
        <f t="shared" si="5"/>
        <v>95.219999999999985</v>
      </c>
    </row>
    <row r="178" spans="1:5" ht="17.399999999999999" customHeight="1" outlineLevel="1" x14ac:dyDescent="0.25">
      <c r="A178" s="126" t="s">
        <v>3935</v>
      </c>
      <c r="B178" s="27" t="s">
        <v>3936</v>
      </c>
      <c r="C178" s="164" t="s">
        <v>3937</v>
      </c>
      <c r="D178" s="256">
        <v>205.61999999999998</v>
      </c>
      <c r="E178" s="294">
        <f t="shared" si="5"/>
        <v>205.61999999999998</v>
      </c>
    </row>
    <row r="179" spans="1:5" ht="27.6" customHeight="1" outlineLevel="1" x14ac:dyDescent="0.25">
      <c r="A179" s="126" t="s">
        <v>4751</v>
      </c>
      <c r="B179" s="27" t="s">
        <v>4752</v>
      </c>
      <c r="C179" s="164" t="s">
        <v>4753</v>
      </c>
      <c r="D179" s="256">
        <v>205.61999999999998</v>
      </c>
      <c r="E179" s="294">
        <f t="shared" si="5"/>
        <v>205.61999999999998</v>
      </c>
    </row>
    <row r="180" spans="1:5" ht="12.45" customHeight="1" outlineLevel="1" x14ac:dyDescent="0.25">
      <c r="A180" s="126" t="s">
        <v>4754</v>
      </c>
      <c r="B180" s="27" t="s">
        <v>4755</v>
      </c>
      <c r="C180" s="164" t="s">
        <v>4756</v>
      </c>
      <c r="D180" s="256">
        <v>67.61999999999999</v>
      </c>
      <c r="E180" s="294">
        <f t="shared" si="5"/>
        <v>67.61999999999999</v>
      </c>
    </row>
    <row r="181" spans="1:5" ht="27.6" customHeight="1" outlineLevel="1" x14ac:dyDescent="0.25">
      <c r="A181" s="126" t="s">
        <v>3938</v>
      </c>
      <c r="B181" s="38" t="s">
        <v>3939</v>
      </c>
      <c r="C181" s="133" t="s">
        <v>3940</v>
      </c>
      <c r="D181" s="256">
        <v>53.819999999999993</v>
      </c>
      <c r="E181" s="294">
        <f t="shared" si="5"/>
        <v>53.819999999999993</v>
      </c>
    </row>
    <row r="182" spans="1:5" ht="27.6" customHeight="1" outlineLevel="1" x14ac:dyDescent="0.25">
      <c r="A182" s="126" t="s">
        <v>3941</v>
      </c>
      <c r="B182" s="38" t="s">
        <v>3942</v>
      </c>
      <c r="C182" s="133" t="s">
        <v>3943</v>
      </c>
      <c r="D182" s="256">
        <v>81.419999999999987</v>
      </c>
      <c r="E182" s="294">
        <f t="shared" si="5"/>
        <v>81.419999999999987</v>
      </c>
    </row>
    <row r="183" spans="1:5" ht="27.6" customHeight="1" outlineLevel="1" x14ac:dyDescent="0.25">
      <c r="A183" s="126" t="s">
        <v>3944</v>
      </c>
      <c r="B183" s="38" t="s">
        <v>3945</v>
      </c>
      <c r="C183" s="133" t="s">
        <v>3946</v>
      </c>
      <c r="D183" s="256">
        <v>109.01999999999998</v>
      </c>
      <c r="E183" s="294">
        <f t="shared" si="5"/>
        <v>109.01999999999998</v>
      </c>
    </row>
    <row r="184" spans="1:5" ht="27.6" customHeight="1" outlineLevel="1" x14ac:dyDescent="0.25">
      <c r="A184" s="126" t="s">
        <v>3947</v>
      </c>
      <c r="B184" s="38" t="s">
        <v>3948</v>
      </c>
      <c r="C184" s="133" t="s">
        <v>3949</v>
      </c>
      <c r="D184" s="256">
        <v>122.82</v>
      </c>
      <c r="E184" s="294">
        <f t="shared" si="5"/>
        <v>122.82</v>
      </c>
    </row>
    <row r="185" spans="1:5" ht="27.6" customHeight="1" outlineLevel="1" x14ac:dyDescent="0.25">
      <c r="A185" s="126" t="s">
        <v>3950</v>
      </c>
      <c r="B185" s="38" t="s">
        <v>3951</v>
      </c>
      <c r="C185" s="133" t="s">
        <v>3952</v>
      </c>
      <c r="D185" s="256">
        <v>205.61999999999998</v>
      </c>
      <c r="E185" s="294">
        <f t="shared" si="5"/>
        <v>205.61999999999998</v>
      </c>
    </row>
    <row r="186" spans="1:5" ht="27.6" customHeight="1" outlineLevel="1" x14ac:dyDescent="0.25">
      <c r="A186" s="126" t="s">
        <v>3956</v>
      </c>
      <c r="B186" s="38" t="s">
        <v>3957</v>
      </c>
      <c r="C186" s="133" t="s">
        <v>3955</v>
      </c>
      <c r="D186" s="256">
        <v>81.419999999999987</v>
      </c>
      <c r="E186" s="294">
        <f t="shared" si="5"/>
        <v>81.419999999999987</v>
      </c>
    </row>
    <row r="187" spans="1:5" ht="27.6" customHeight="1" outlineLevel="1" x14ac:dyDescent="0.25">
      <c r="A187" s="126" t="s">
        <v>3958</v>
      </c>
      <c r="B187" s="38" t="s">
        <v>3959</v>
      </c>
      <c r="C187" s="133" t="s">
        <v>3960</v>
      </c>
      <c r="D187" s="256">
        <v>53.819999999999993</v>
      </c>
      <c r="E187" s="294">
        <f t="shared" si="5"/>
        <v>53.819999999999993</v>
      </c>
    </row>
    <row r="188" spans="1:5" ht="27.6" customHeight="1" outlineLevel="1" x14ac:dyDescent="0.25">
      <c r="A188" s="126" t="s">
        <v>3961</v>
      </c>
      <c r="B188" s="38" t="s">
        <v>3962</v>
      </c>
      <c r="C188" s="133" t="s">
        <v>3963</v>
      </c>
      <c r="D188" s="256">
        <v>81.419999999999987</v>
      </c>
      <c r="E188" s="294">
        <f t="shared" si="5"/>
        <v>81.419999999999987</v>
      </c>
    </row>
    <row r="189" spans="1:5" ht="27.6" customHeight="1" outlineLevel="1" x14ac:dyDescent="0.25">
      <c r="A189" s="126" t="s">
        <v>3964</v>
      </c>
      <c r="B189" s="38" t="s">
        <v>3965</v>
      </c>
      <c r="C189" s="133" t="s">
        <v>3966</v>
      </c>
      <c r="D189" s="256">
        <v>53.819999999999993</v>
      </c>
      <c r="E189" s="294">
        <f t="shared" ref="E189:E220" si="6">D189*(1-$E$5)</f>
        <v>53.819999999999993</v>
      </c>
    </row>
    <row r="190" spans="1:5" ht="27.6" customHeight="1" outlineLevel="1" x14ac:dyDescent="0.25">
      <c r="A190" s="126" t="s">
        <v>3967</v>
      </c>
      <c r="B190" s="38" t="s">
        <v>3968</v>
      </c>
      <c r="C190" s="133" t="s">
        <v>3969</v>
      </c>
      <c r="D190" s="256">
        <v>302.21999999999997</v>
      </c>
      <c r="E190" s="294">
        <f t="shared" si="6"/>
        <v>302.21999999999997</v>
      </c>
    </row>
    <row r="191" spans="1:5" ht="27.6" customHeight="1" outlineLevel="1" x14ac:dyDescent="0.25">
      <c r="A191" s="126" t="s">
        <v>3970</v>
      </c>
      <c r="B191" s="38" t="s">
        <v>3971</v>
      </c>
      <c r="C191" s="133" t="s">
        <v>3972</v>
      </c>
      <c r="D191" s="256">
        <v>67.61999999999999</v>
      </c>
      <c r="E191" s="294">
        <f t="shared" si="6"/>
        <v>67.61999999999999</v>
      </c>
    </row>
    <row r="192" spans="1:5" ht="27.6" customHeight="1" outlineLevel="1" x14ac:dyDescent="0.25">
      <c r="A192" s="126" t="s">
        <v>3973</v>
      </c>
      <c r="B192" s="38" t="s">
        <v>3974</v>
      </c>
      <c r="C192" s="133" t="s">
        <v>3975</v>
      </c>
      <c r="D192" s="256">
        <v>150.41999999999996</v>
      </c>
      <c r="E192" s="294">
        <f t="shared" si="6"/>
        <v>150.41999999999996</v>
      </c>
    </row>
    <row r="193" spans="1:5" ht="27.6" customHeight="1" outlineLevel="1" x14ac:dyDescent="0.25">
      <c r="A193" s="126" t="s">
        <v>3976</v>
      </c>
      <c r="B193" s="38" t="s">
        <v>3977</v>
      </c>
      <c r="C193" s="133" t="s">
        <v>3978</v>
      </c>
      <c r="D193" s="256">
        <v>53.819999999999993</v>
      </c>
      <c r="E193" s="294">
        <f t="shared" si="6"/>
        <v>53.819999999999993</v>
      </c>
    </row>
    <row r="194" spans="1:5" ht="13.95" customHeight="1" outlineLevel="1" x14ac:dyDescent="0.25">
      <c r="A194" s="126" t="s">
        <v>3982</v>
      </c>
      <c r="B194" s="38" t="s">
        <v>3983</v>
      </c>
      <c r="C194" s="133" t="s">
        <v>3984</v>
      </c>
      <c r="D194" s="256">
        <v>136.61999999999998</v>
      </c>
      <c r="E194" s="294">
        <f t="shared" si="6"/>
        <v>136.61999999999998</v>
      </c>
    </row>
    <row r="195" spans="1:5" ht="13.95" customHeight="1" outlineLevel="1" x14ac:dyDescent="0.25">
      <c r="A195" s="126" t="s">
        <v>3985</v>
      </c>
      <c r="B195" s="38" t="s">
        <v>3986</v>
      </c>
      <c r="C195" s="133" t="s">
        <v>3987</v>
      </c>
      <c r="D195" s="256">
        <v>95.219999999999985</v>
      </c>
      <c r="E195" s="294">
        <f t="shared" si="6"/>
        <v>95.219999999999985</v>
      </c>
    </row>
    <row r="196" spans="1:5" ht="13.95" customHeight="1" outlineLevel="1" x14ac:dyDescent="0.25">
      <c r="A196" s="126" t="s">
        <v>3988</v>
      </c>
      <c r="B196" s="38" t="s">
        <v>3989</v>
      </c>
      <c r="C196" s="133" t="s">
        <v>3990</v>
      </c>
      <c r="D196" s="256">
        <v>205.61999999999998</v>
      </c>
      <c r="E196" s="294">
        <f t="shared" si="6"/>
        <v>205.61999999999998</v>
      </c>
    </row>
    <row r="197" spans="1:5" ht="27.6" customHeight="1" outlineLevel="1" x14ac:dyDescent="0.25">
      <c r="A197" s="126" t="s">
        <v>3012</v>
      </c>
      <c r="B197" s="38" t="s">
        <v>3013</v>
      </c>
      <c r="C197" s="133" t="s">
        <v>3014</v>
      </c>
      <c r="D197" s="256">
        <v>302.21999999999997</v>
      </c>
      <c r="E197" s="294">
        <f t="shared" si="6"/>
        <v>302.21999999999997</v>
      </c>
    </row>
    <row r="198" spans="1:5" ht="27.6" customHeight="1" outlineLevel="1" x14ac:dyDescent="0.25">
      <c r="A198" s="126" t="s">
        <v>3994</v>
      </c>
      <c r="B198" s="38" t="s">
        <v>3995</v>
      </c>
      <c r="C198" s="133" t="s">
        <v>3996</v>
      </c>
      <c r="D198" s="256">
        <v>302.21999999999997</v>
      </c>
      <c r="E198" s="294">
        <f t="shared" si="6"/>
        <v>302.21999999999997</v>
      </c>
    </row>
    <row r="199" spans="1:5" ht="27.6" customHeight="1" outlineLevel="1" x14ac:dyDescent="0.25">
      <c r="A199" s="126" t="s">
        <v>3997</v>
      </c>
      <c r="B199" s="38" t="s">
        <v>3998</v>
      </c>
      <c r="C199" s="133" t="s">
        <v>3999</v>
      </c>
      <c r="D199" s="256">
        <v>26.22</v>
      </c>
      <c r="E199" s="294">
        <f t="shared" si="6"/>
        <v>26.22</v>
      </c>
    </row>
    <row r="200" spans="1:5" ht="27.6" customHeight="1" outlineLevel="1" x14ac:dyDescent="0.25">
      <c r="A200" s="126" t="s">
        <v>4000</v>
      </c>
      <c r="B200" s="38" t="s">
        <v>4001</v>
      </c>
      <c r="C200" s="133" t="s">
        <v>4002</v>
      </c>
      <c r="D200" s="256">
        <v>385.02</v>
      </c>
      <c r="E200" s="294">
        <f t="shared" si="6"/>
        <v>385.02</v>
      </c>
    </row>
    <row r="201" spans="1:5" ht="27.6" customHeight="1" outlineLevel="1" x14ac:dyDescent="0.25">
      <c r="A201" s="126" t="s">
        <v>4003</v>
      </c>
      <c r="B201" s="24" t="s">
        <v>4004</v>
      </c>
      <c r="C201" s="164" t="s">
        <v>4005</v>
      </c>
      <c r="D201" s="256">
        <v>178.01999999999995</v>
      </c>
      <c r="E201" s="294">
        <f t="shared" si="6"/>
        <v>178.01999999999995</v>
      </c>
    </row>
    <row r="202" spans="1:5" ht="27.6" customHeight="1" outlineLevel="1" x14ac:dyDescent="0.25">
      <c r="A202" s="126" t="s">
        <v>4006</v>
      </c>
      <c r="B202" s="24" t="s">
        <v>4007</v>
      </c>
      <c r="C202" s="164" t="s">
        <v>4008</v>
      </c>
      <c r="D202" s="256">
        <v>178.01999999999995</v>
      </c>
      <c r="E202" s="294">
        <f t="shared" si="6"/>
        <v>178.01999999999995</v>
      </c>
    </row>
    <row r="203" spans="1:5" ht="27.6" customHeight="1" outlineLevel="1" x14ac:dyDescent="0.25">
      <c r="A203" s="126" t="s">
        <v>4009</v>
      </c>
      <c r="B203" s="24" t="s">
        <v>4010</v>
      </c>
      <c r="C203" s="164" t="s">
        <v>4011</v>
      </c>
      <c r="D203" s="256">
        <v>53.819999999999993</v>
      </c>
      <c r="E203" s="294">
        <f t="shared" si="6"/>
        <v>53.819999999999993</v>
      </c>
    </row>
    <row r="204" spans="1:5" ht="27.6" customHeight="1" outlineLevel="1" x14ac:dyDescent="0.25">
      <c r="A204" s="126" t="s">
        <v>4012</v>
      </c>
      <c r="B204" s="38" t="s">
        <v>4013</v>
      </c>
      <c r="C204" s="133" t="s">
        <v>4014</v>
      </c>
      <c r="D204" s="256">
        <v>53.819999999999993</v>
      </c>
      <c r="E204" s="294">
        <f t="shared" si="6"/>
        <v>53.819999999999993</v>
      </c>
    </row>
    <row r="205" spans="1:5" ht="27.6" customHeight="1" outlineLevel="1" x14ac:dyDescent="0.25">
      <c r="A205" s="126" t="s">
        <v>4015</v>
      </c>
      <c r="B205" s="38" t="s">
        <v>4016</v>
      </c>
      <c r="C205" s="133" t="s">
        <v>4017</v>
      </c>
      <c r="D205" s="256">
        <v>81.419999999999987</v>
      </c>
      <c r="E205" s="294">
        <f t="shared" si="6"/>
        <v>81.419999999999987</v>
      </c>
    </row>
    <row r="206" spans="1:5" ht="27.6" customHeight="1" outlineLevel="1" x14ac:dyDescent="0.25">
      <c r="A206" s="126" t="s">
        <v>4383</v>
      </c>
      <c r="B206" s="38" t="s">
        <v>4384</v>
      </c>
      <c r="C206" s="133" t="s">
        <v>4385</v>
      </c>
      <c r="D206" s="256">
        <v>40.019999999999996</v>
      </c>
      <c r="E206" s="294">
        <f t="shared" si="6"/>
        <v>40.019999999999996</v>
      </c>
    </row>
    <row r="207" spans="1:5" ht="27.6" customHeight="1" outlineLevel="1" x14ac:dyDescent="0.25">
      <c r="A207" s="126" t="s">
        <v>4386</v>
      </c>
      <c r="B207" s="24" t="s">
        <v>4387</v>
      </c>
      <c r="C207" s="164" t="s">
        <v>4388</v>
      </c>
      <c r="D207" s="256">
        <v>26.22</v>
      </c>
      <c r="E207" s="294">
        <f t="shared" si="6"/>
        <v>26.22</v>
      </c>
    </row>
    <row r="208" spans="1:5" ht="27.6" customHeight="1" outlineLevel="1" x14ac:dyDescent="0.25">
      <c r="A208" s="126" t="s">
        <v>4389</v>
      </c>
      <c r="B208" s="38" t="s">
        <v>4390</v>
      </c>
      <c r="C208" s="133" t="s">
        <v>4391</v>
      </c>
      <c r="D208" s="256">
        <v>109.01999999999998</v>
      </c>
      <c r="E208" s="294">
        <f t="shared" si="6"/>
        <v>109.01999999999998</v>
      </c>
    </row>
    <row r="209" spans="1:5" ht="27" customHeight="1" outlineLevel="1" x14ac:dyDescent="0.25">
      <c r="A209" s="126" t="s">
        <v>4757</v>
      </c>
      <c r="B209" s="38" t="s">
        <v>4758</v>
      </c>
      <c r="C209" s="133" t="s">
        <v>4759</v>
      </c>
      <c r="D209" s="256">
        <v>12.419999999999998</v>
      </c>
      <c r="E209" s="294">
        <f t="shared" si="6"/>
        <v>12.419999999999998</v>
      </c>
    </row>
    <row r="210" spans="1:5" ht="27.6" customHeight="1" outlineLevel="1" x14ac:dyDescent="0.25">
      <c r="A210" s="126" t="s">
        <v>4760</v>
      </c>
      <c r="B210" s="38" t="s">
        <v>4761</v>
      </c>
      <c r="C210" s="133" t="s">
        <v>4762</v>
      </c>
      <c r="D210" s="256">
        <v>44.16</v>
      </c>
      <c r="E210" s="294">
        <f t="shared" si="6"/>
        <v>44.16</v>
      </c>
    </row>
    <row r="211" spans="1:5" ht="27.6" customHeight="1" outlineLevel="1" x14ac:dyDescent="0.25">
      <c r="A211" s="126" t="s">
        <v>4763</v>
      </c>
      <c r="B211" s="38" t="s">
        <v>4764</v>
      </c>
      <c r="C211" s="133" t="s">
        <v>4765</v>
      </c>
      <c r="D211" s="256">
        <v>44.16</v>
      </c>
      <c r="E211" s="294">
        <f t="shared" si="6"/>
        <v>44.16</v>
      </c>
    </row>
    <row r="212" spans="1:5" ht="27.6" customHeight="1" outlineLevel="1" x14ac:dyDescent="0.25">
      <c r="A212" s="126" t="s">
        <v>4766</v>
      </c>
      <c r="B212" s="38" t="s">
        <v>4767</v>
      </c>
      <c r="C212" s="133" t="s">
        <v>4768</v>
      </c>
      <c r="D212" s="256">
        <v>26.22</v>
      </c>
      <c r="E212" s="294">
        <f t="shared" si="6"/>
        <v>26.22</v>
      </c>
    </row>
    <row r="213" spans="1:5" ht="27.6" customHeight="1" outlineLevel="1" x14ac:dyDescent="0.25">
      <c r="A213" s="126" t="s">
        <v>4769</v>
      </c>
      <c r="B213" s="38" t="s">
        <v>4770</v>
      </c>
      <c r="C213" s="133" t="s">
        <v>4771</v>
      </c>
      <c r="D213" s="256">
        <v>85.559999999999988</v>
      </c>
      <c r="E213" s="294">
        <f t="shared" si="6"/>
        <v>85.559999999999988</v>
      </c>
    </row>
    <row r="214" spans="1:5" ht="27.6" customHeight="1" outlineLevel="1" x14ac:dyDescent="0.25">
      <c r="A214" s="126" t="s">
        <v>4772</v>
      </c>
      <c r="B214" s="38" t="s">
        <v>4773</v>
      </c>
      <c r="C214" s="133" t="s">
        <v>4774</v>
      </c>
      <c r="D214" s="256">
        <v>81.419999999999987</v>
      </c>
      <c r="E214" s="294">
        <f t="shared" si="6"/>
        <v>81.419999999999987</v>
      </c>
    </row>
    <row r="215" spans="1:5" ht="27.6" customHeight="1" outlineLevel="1" x14ac:dyDescent="0.25">
      <c r="A215" s="126" t="s">
        <v>5470</v>
      </c>
      <c r="B215" s="38" t="s">
        <v>5471</v>
      </c>
      <c r="C215" s="133" t="s">
        <v>5474</v>
      </c>
      <c r="D215" s="256">
        <v>950.81999999999982</v>
      </c>
      <c r="E215" s="294">
        <f t="shared" si="6"/>
        <v>950.81999999999982</v>
      </c>
    </row>
    <row r="216" spans="1:5" ht="27.6" customHeight="1" outlineLevel="1" x14ac:dyDescent="0.25">
      <c r="A216" s="126" t="s">
        <v>5472</v>
      </c>
      <c r="B216" s="38" t="s">
        <v>5473</v>
      </c>
      <c r="C216" s="133" t="s">
        <v>5475</v>
      </c>
      <c r="D216" s="256">
        <v>757.61999999999989</v>
      </c>
      <c r="E216" s="294">
        <f t="shared" si="6"/>
        <v>757.61999999999989</v>
      </c>
    </row>
    <row r="217" spans="1:5" ht="27.6" customHeight="1" outlineLevel="1" x14ac:dyDescent="0.25">
      <c r="A217" s="126" t="s">
        <v>5476</v>
      </c>
      <c r="B217" s="38" t="s">
        <v>5477</v>
      </c>
      <c r="C217" s="133" t="s">
        <v>5496</v>
      </c>
      <c r="D217" s="256">
        <v>109.01999999999998</v>
      </c>
      <c r="E217" s="294">
        <f t="shared" si="6"/>
        <v>109.01999999999998</v>
      </c>
    </row>
    <row r="218" spans="1:5" ht="27.6" customHeight="1" outlineLevel="1" x14ac:dyDescent="0.25">
      <c r="A218" s="126" t="s">
        <v>5478</v>
      </c>
      <c r="B218" s="38" t="s">
        <v>5479</v>
      </c>
      <c r="C218" s="133" t="s">
        <v>5497</v>
      </c>
      <c r="D218" s="256">
        <v>136.61999999999998</v>
      </c>
      <c r="E218" s="294">
        <f t="shared" si="6"/>
        <v>136.61999999999998</v>
      </c>
    </row>
    <row r="219" spans="1:5" ht="27.6" customHeight="1" outlineLevel="1" x14ac:dyDescent="0.25">
      <c r="A219" s="126" t="s">
        <v>5480</v>
      </c>
      <c r="B219" s="38" t="s">
        <v>5481</v>
      </c>
      <c r="C219" s="133" t="s">
        <v>5498</v>
      </c>
      <c r="D219" s="256">
        <v>316.02</v>
      </c>
      <c r="E219" s="294">
        <f t="shared" si="6"/>
        <v>316.02</v>
      </c>
    </row>
    <row r="220" spans="1:5" ht="27.6" customHeight="1" outlineLevel="1" x14ac:dyDescent="0.25">
      <c r="A220" s="126" t="s">
        <v>5482</v>
      </c>
      <c r="B220" s="38" t="s">
        <v>5483</v>
      </c>
      <c r="C220" s="133" t="s">
        <v>5499</v>
      </c>
      <c r="D220" s="256">
        <v>205.61999999999998</v>
      </c>
      <c r="E220" s="294">
        <f t="shared" si="6"/>
        <v>205.61999999999998</v>
      </c>
    </row>
    <row r="221" spans="1:5" ht="27.6" customHeight="1" outlineLevel="1" x14ac:dyDescent="0.25">
      <c r="A221" s="126" t="s">
        <v>5484</v>
      </c>
      <c r="B221" s="38" t="s">
        <v>5485</v>
      </c>
      <c r="C221" s="133" t="s">
        <v>5500</v>
      </c>
      <c r="D221" s="256">
        <v>109.01999999999998</v>
      </c>
      <c r="E221" s="294">
        <f t="shared" ref="E221:E249" si="7">D221*(1-$E$5)</f>
        <v>109.01999999999998</v>
      </c>
    </row>
    <row r="222" spans="1:5" ht="27.6" customHeight="1" outlineLevel="1" x14ac:dyDescent="0.25">
      <c r="A222" s="126" t="s">
        <v>5486</v>
      </c>
      <c r="B222" s="38" t="s">
        <v>5487</v>
      </c>
      <c r="C222" s="133" t="s">
        <v>5501</v>
      </c>
      <c r="D222" s="256">
        <v>95.219999999999985</v>
      </c>
      <c r="E222" s="294">
        <f t="shared" si="7"/>
        <v>95.219999999999985</v>
      </c>
    </row>
    <row r="223" spans="1:5" ht="27.6" customHeight="1" outlineLevel="1" x14ac:dyDescent="0.25">
      <c r="A223" s="126" t="s">
        <v>5488</v>
      </c>
      <c r="B223" s="38" t="s">
        <v>5489</v>
      </c>
      <c r="C223" s="133" t="s">
        <v>5502</v>
      </c>
      <c r="D223" s="256">
        <v>109.01999999999998</v>
      </c>
      <c r="E223" s="294">
        <f t="shared" si="7"/>
        <v>109.01999999999998</v>
      </c>
    </row>
    <row r="224" spans="1:5" ht="27.6" customHeight="1" outlineLevel="1" x14ac:dyDescent="0.25">
      <c r="A224" s="126" t="s">
        <v>5490</v>
      </c>
      <c r="B224" s="38" t="s">
        <v>5491</v>
      </c>
      <c r="C224" s="133" t="s">
        <v>5503</v>
      </c>
      <c r="D224" s="256">
        <v>109.01999999999998</v>
      </c>
      <c r="E224" s="294">
        <f t="shared" si="7"/>
        <v>109.01999999999998</v>
      </c>
    </row>
    <row r="225" spans="1:5" ht="27.6" customHeight="1" outlineLevel="1" x14ac:dyDescent="0.25">
      <c r="A225" s="126" t="s">
        <v>5492</v>
      </c>
      <c r="B225" s="38" t="s">
        <v>5493</v>
      </c>
      <c r="C225" s="133" t="s">
        <v>5504</v>
      </c>
      <c r="D225" s="256">
        <v>109.01999999999998</v>
      </c>
      <c r="E225" s="294">
        <f t="shared" si="7"/>
        <v>109.01999999999998</v>
      </c>
    </row>
    <row r="226" spans="1:5" ht="27.6" customHeight="1" outlineLevel="1" x14ac:dyDescent="0.25">
      <c r="A226" s="126" t="s">
        <v>5494</v>
      </c>
      <c r="B226" s="38" t="s">
        <v>5495</v>
      </c>
      <c r="C226" s="133" t="s">
        <v>5505</v>
      </c>
      <c r="D226" s="256">
        <v>150.41999999999996</v>
      </c>
      <c r="E226" s="294">
        <f t="shared" si="7"/>
        <v>150.41999999999996</v>
      </c>
    </row>
    <row r="227" spans="1:5" ht="27.6" customHeight="1" outlineLevel="1" x14ac:dyDescent="0.25">
      <c r="A227" s="126" t="s">
        <v>5506</v>
      </c>
      <c r="B227" s="38" t="s">
        <v>5507</v>
      </c>
      <c r="C227" s="133" t="s">
        <v>5520</v>
      </c>
      <c r="D227" s="256">
        <v>481.61999999999995</v>
      </c>
      <c r="E227" s="294">
        <f t="shared" si="7"/>
        <v>481.61999999999995</v>
      </c>
    </row>
    <row r="228" spans="1:5" ht="27.6" customHeight="1" outlineLevel="1" x14ac:dyDescent="0.25">
      <c r="A228" s="126" t="s">
        <v>5508</v>
      </c>
      <c r="B228" s="38" t="s">
        <v>5509</v>
      </c>
      <c r="C228" s="133" t="s">
        <v>5521</v>
      </c>
      <c r="D228" s="256">
        <v>205.61999999999998</v>
      </c>
      <c r="E228" s="294">
        <f t="shared" si="7"/>
        <v>205.61999999999998</v>
      </c>
    </row>
    <row r="229" spans="1:5" ht="27.6" customHeight="1" outlineLevel="1" x14ac:dyDescent="0.25">
      <c r="A229" s="126" t="s">
        <v>5510</v>
      </c>
      <c r="B229" s="38" t="s">
        <v>5511</v>
      </c>
      <c r="C229" s="133" t="s">
        <v>5522</v>
      </c>
      <c r="D229" s="256">
        <v>205.61999999999998</v>
      </c>
      <c r="E229" s="294">
        <f t="shared" si="7"/>
        <v>205.61999999999998</v>
      </c>
    </row>
    <row r="230" spans="1:5" ht="27.6" customHeight="1" outlineLevel="1" x14ac:dyDescent="0.25">
      <c r="A230" s="126" t="s">
        <v>5512</v>
      </c>
      <c r="B230" s="38" t="s">
        <v>5513</v>
      </c>
      <c r="C230" s="133" t="s">
        <v>5523</v>
      </c>
      <c r="D230" s="256">
        <v>274.61999999999995</v>
      </c>
      <c r="E230" s="294">
        <f t="shared" si="7"/>
        <v>274.61999999999995</v>
      </c>
    </row>
    <row r="231" spans="1:5" ht="27.6" customHeight="1" outlineLevel="1" x14ac:dyDescent="0.25">
      <c r="A231" s="126" t="s">
        <v>5514</v>
      </c>
      <c r="B231" s="38" t="s">
        <v>5515</v>
      </c>
      <c r="C231" s="133" t="s">
        <v>5524</v>
      </c>
      <c r="D231" s="256">
        <v>136.61999999999998</v>
      </c>
      <c r="E231" s="294">
        <f t="shared" si="7"/>
        <v>136.61999999999998</v>
      </c>
    </row>
    <row r="232" spans="1:5" ht="27.6" customHeight="1" outlineLevel="1" x14ac:dyDescent="0.25">
      <c r="A232" s="126" t="s">
        <v>5516</v>
      </c>
      <c r="B232" s="38" t="s">
        <v>5517</v>
      </c>
      <c r="C232" s="133" t="s">
        <v>5525</v>
      </c>
      <c r="D232" s="256">
        <v>81.419999999999987</v>
      </c>
      <c r="E232" s="294">
        <f t="shared" si="7"/>
        <v>81.419999999999987</v>
      </c>
    </row>
    <row r="233" spans="1:5" ht="27.6" customHeight="1" outlineLevel="1" x14ac:dyDescent="0.25">
      <c r="A233" s="126" t="s">
        <v>5518</v>
      </c>
      <c r="B233" s="38" t="s">
        <v>5519</v>
      </c>
      <c r="C233" s="133" t="s">
        <v>5526</v>
      </c>
      <c r="D233" s="256">
        <v>40.019999999999996</v>
      </c>
      <c r="E233" s="294">
        <f t="shared" si="7"/>
        <v>40.019999999999996</v>
      </c>
    </row>
    <row r="234" spans="1:5" ht="27.6" customHeight="1" outlineLevel="1" x14ac:dyDescent="0.25">
      <c r="A234" s="126" t="s">
        <v>4775</v>
      </c>
      <c r="B234" s="38" t="s">
        <v>4776</v>
      </c>
      <c r="C234" s="133" t="s">
        <v>4777</v>
      </c>
      <c r="D234" s="256">
        <v>164.21999999999997</v>
      </c>
      <c r="E234" s="294">
        <f t="shared" si="7"/>
        <v>164.21999999999997</v>
      </c>
    </row>
    <row r="235" spans="1:5" ht="27.6" customHeight="1" outlineLevel="1" x14ac:dyDescent="0.25">
      <c r="A235" s="126" t="s">
        <v>4778</v>
      </c>
      <c r="B235" s="24" t="s">
        <v>4779</v>
      </c>
      <c r="C235" s="164" t="s">
        <v>4780</v>
      </c>
      <c r="D235" s="256">
        <v>219.41999999999996</v>
      </c>
      <c r="E235" s="294">
        <f t="shared" si="7"/>
        <v>219.41999999999996</v>
      </c>
    </row>
    <row r="236" spans="1:5" ht="27.6" customHeight="1" outlineLevel="1" x14ac:dyDescent="0.25">
      <c r="A236" s="126" t="s">
        <v>4781</v>
      </c>
      <c r="B236" s="24" t="s">
        <v>4782</v>
      </c>
      <c r="C236" s="164" t="s">
        <v>4783</v>
      </c>
      <c r="D236" s="256">
        <v>53.819999999999993</v>
      </c>
      <c r="E236" s="294">
        <f t="shared" si="7"/>
        <v>53.819999999999993</v>
      </c>
    </row>
    <row r="237" spans="1:5" ht="27.6" customHeight="1" outlineLevel="1" x14ac:dyDescent="0.25">
      <c r="A237" s="126" t="s">
        <v>4784</v>
      </c>
      <c r="B237" s="24" t="s">
        <v>4785</v>
      </c>
      <c r="C237" s="164" t="s">
        <v>4786</v>
      </c>
      <c r="D237" s="256">
        <v>81.419999999999987</v>
      </c>
      <c r="E237" s="294">
        <f t="shared" si="7"/>
        <v>81.419999999999987</v>
      </c>
    </row>
    <row r="238" spans="1:5" ht="27.6" customHeight="1" outlineLevel="1" x14ac:dyDescent="0.25">
      <c r="A238" s="126" t="s">
        <v>4787</v>
      </c>
      <c r="B238" s="24" t="s">
        <v>4788</v>
      </c>
      <c r="C238" s="164" t="s">
        <v>4789</v>
      </c>
      <c r="D238" s="256">
        <v>274.61999999999995</v>
      </c>
      <c r="E238" s="294">
        <f t="shared" si="7"/>
        <v>274.61999999999995</v>
      </c>
    </row>
    <row r="239" spans="1:5" ht="27.6" customHeight="1" outlineLevel="1" x14ac:dyDescent="0.25">
      <c r="A239" s="126" t="s">
        <v>4790</v>
      </c>
      <c r="B239" s="38" t="s">
        <v>4791</v>
      </c>
      <c r="C239" s="133" t="s">
        <v>4792</v>
      </c>
      <c r="D239" s="256">
        <v>219.41999999999996</v>
      </c>
      <c r="E239" s="294">
        <f t="shared" si="7"/>
        <v>219.41999999999996</v>
      </c>
    </row>
    <row r="240" spans="1:5" ht="27.6" customHeight="1" outlineLevel="1" x14ac:dyDescent="0.25">
      <c r="A240" s="126" t="s">
        <v>4793</v>
      </c>
      <c r="B240" s="38" t="s">
        <v>4794</v>
      </c>
      <c r="C240" s="133" t="s">
        <v>4795</v>
      </c>
      <c r="D240" s="256">
        <v>247.01999999999995</v>
      </c>
      <c r="E240" s="294">
        <f t="shared" si="7"/>
        <v>247.01999999999995</v>
      </c>
    </row>
    <row r="241" spans="1:35" ht="27.6" customHeight="1" outlineLevel="1" x14ac:dyDescent="0.25">
      <c r="A241" s="126" t="s">
        <v>4796</v>
      </c>
      <c r="B241" s="38" t="s">
        <v>4797</v>
      </c>
      <c r="C241" s="133" t="s">
        <v>4798</v>
      </c>
      <c r="D241" s="256">
        <v>205.61999999999998</v>
      </c>
      <c r="E241" s="294">
        <f t="shared" si="7"/>
        <v>205.61999999999998</v>
      </c>
    </row>
    <row r="242" spans="1:35" ht="27.6" customHeight="1" outlineLevel="1" x14ac:dyDescent="0.25">
      <c r="A242" s="126" t="s">
        <v>4799</v>
      </c>
      <c r="B242" s="24" t="s">
        <v>4800</v>
      </c>
      <c r="C242" s="164" t="s">
        <v>4801</v>
      </c>
      <c r="D242" s="256">
        <v>136.61999999999998</v>
      </c>
      <c r="E242" s="294">
        <f t="shared" si="7"/>
        <v>136.61999999999998</v>
      </c>
    </row>
    <row r="243" spans="1:35" ht="27.6" customHeight="1" outlineLevel="1" x14ac:dyDescent="0.25">
      <c r="A243" s="126" t="s">
        <v>4802</v>
      </c>
      <c r="B243" s="38" t="s">
        <v>4803</v>
      </c>
      <c r="C243" s="133" t="s">
        <v>4804</v>
      </c>
      <c r="D243" s="256">
        <v>67.61999999999999</v>
      </c>
      <c r="E243" s="294">
        <f t="shared" si="7"/>
        <v>67.61999999999999</v>
      </c>
    </row>
    <row r="244" spans="1:35" ht="27.6" customHeight="1" outlineLevel="1" x14ac:dyDescent="0.25">
      <c r="A244" s="126" t="s">
        <v>4805</v>
      </c>
      <c r="B244" s="38" t="s">
        <v>4806</v>
      </c>
      <c r="C244" s="133" t="s">
        <v>4807</v>
      </c>
      <c r="D244" s="256">
        <v>219.41999999999996</v>
      </c>
      <c r="E244" s="294">
        <f t="shared" si="7"/>
        <v>219.41999999999996</v>
      </c>
    </row>
    <row r="245" spans="1:35" ht="27.6" customHeight="1" outlineLevel="1" x14ac:dyDescent="0.25">
      <c r="A245" s="126" t="s">
        <v>4808</v>
      </c>
      <c r="B245" s="38" t="s">
        <v>4809</v>
      </c>
      <c r="C245" s="133" t="s">
        <v>4810</v>
      </c>
      <c r="D245" s="256">
        <v>178.01999999999995</v>
      </c>
      <c r="E245" s="294">
        <f t="shared" si="7"/>
        <v>178.01999999999995</v>
      </c>
    </row>
    <row r="246" spans="1:35" ht="27.6" customHeight="1" outlineLevel="1" x14ac:dyDescent="0.25">
      <c r="A246" s="126" t="s">
        <v>4714</v>
      </c>
      <c r="B246" s="24" t="s">
        <v>4715</v>
      </c>
      <c r="C246" s="164" t="s">
        <v>3695</v>
      </c>
      <c r="D246" s="256">
        <v>219.41999999999996</v>
      </c>
      <c r="E246" s="294">
        <f t="shared" si="7"/>
        <v>219.41999999999996</v>
      </c>
      <c r="F246" s="228" t="s">
        <v>1324</v>
      </c>
    </row>
    <row r="247" spans="1:35" ht="27.6" customHeight="1" outlineLevel="1" x14ac:dyDescent="0.25">
      <c r="A247" s="126" t="s">
        <v>4811</v>
      </c>
      <c r="B247" s="38" t="s">
        <v>4812</v>
      </c>
      <c r="C247" s="133" t="s">
        <v>4813</v>
      </c>
      <c r="D247" s="256">
        <v>260.81999999999994</v>
      </c>
      <c r="E247" s="294">
        <f t="shared" si="7"/>
        <v>260.81999999999994</v>
      </c>
      <c r="F247" s="228" t="s">
        <v>1324</v>
      </c>
    </row>
    <row r="248" spans="1:35" ht="27.6" customHeight="1" outlineLevel="1" x14ac:dyDescent="0.25">
      <c r="A248" s="126" t="s">
        <v>5222</v>
      </c>
      <c r="B248" s="38" t="s">
        <v>5218</v>
      </c>
      <c r="C248" s="133" t="s">
        <v>5220</v>
      </c>
      <c r="D248" s="256">
        <v>67.61999999999999</v>
      </c>
      <c r="E248" s="294">
        <f t="shared" si="7"/>
        <v>67.61999999999999</v>
      </c>
      <c r="F248" s="228" t="s">
        <v>1324</v>
      </c>
    </row>
    <row r="249" spans="1:35" ht="27.6" customHeight="1" outlineLevel="1" x14ac:dyDescent="0.25">
      <c r="A249" s="126" t="s">
        <v>5578</v>
      </c>
      <c r="B249" s="38" t="s">
        <v>3216</v>
      </c>
      <c r="C249" s="133" t="s">
        <v>5579</v>
      </c>
      <c r="D249" s="256">
        <v>109.01999999999998</v>
      </c>
      <c r="E249" s="294">
        <f t="shared" si="7"/>
        <v>109.01999999999998</v>
      </c>
      <c r="F249" s="228" t="s">
        <v>1324</v>
      </c>
    </row>
    <row r="250" spans="1:35" s="30" customFormat="1" ht="15.6" x14ac:dyDescent="0.25">
      <c r="A250" s="115" t="s">
        <v>4291</v>
      </c>
      <c r="B250" s="15"/>
      <c r="C250" s="15"/>
      <c r="D250" s="272"/>
      <c r="E250" s="311"/>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c r="AE250" s="4"/>
      <c r="AF250" s="4"/>
      <c r="AG250" s="4"/>
      <c r="AH250" s="4"/>
      <c r="AI250" s="4"/>
    </row>
    <row r="251" spans="1:35" ht="28.2" customHeight="1" outlineLevel="1" x14ac:dyDescent="0.25">
      <c r="A251" s="116" t="s">
        <v>4241</v>
      </c>
      <c r="B251" s="33" t="s">
        <v>4242</v>
      </c>
      <c r="C251" s="133" t="s">
        <v>4243</v>
      </c>
      <c r="D251" s="256">
        <v>150.41999999999996</v>
      </c>
      <c r="E251" s="294">
        <f t="shared" ref="E251:E282" si="8">D251*(1-$E$5)</f>
        <v>150.41999999999996</v>
      </c>
    </row>
    <row r="252" spans="1:35" ht="28.2" customHeight="1" outlineLevel="1" x14ac:dyDescent="0.25">
      <c r="A252" s="116" t="s">
        <v>4244</v>
      </c>
      <c r="B252" s="33" t="s">
        <v>4245</v>
      </c>
      <c r="C252" s="133" t="s">
        <v>4246</v>
      </c>
      <c r="D252" s="256">
        <v>1792.62</v>
      </c>
      <c r="E252" s="294">
        <f t="shared" si="8"/>
        <v>1792.62</v>
      </c>
    </row>
    <row r="253" spans="1:35" ht="28.2" customHeight="1" outlineLevel="1" x14ac:dyDescent="0.25">
      <c r="A253" s="116" t="s">
        <v>4247</v>
      </c>
      <c r="B253" s="33" t="s">
        <v>4248</v>
      </c>
      <c r="C253" s="133" t="s">
        <v>4249</v>
      </c>
      <c r="D253" s="256">
        <v>1033.6199999999999</v>
      </c>
      <c r="E253" s="294">
        <f t="shared" si="8"/>
        <v>1033.6199999999999</v>
      </c>
    </row>
    <row r="254" spans="1:35" ht="28.2" customHeight="1" outlineLevel="1" x14ac:dyDescent="0.25">
      <c r="A254" s="116" t="s">
        <v>4440</v>
      </c>
      <c r="B254" s="33" t="s">
        <v>4438</v>
      </c>
      <c r="C254" s="133" t="s">
        <v>4439</v>
      </c>
      <c r="D254" s="256">
        <v>1516.62</v>
      </c>
      <c r="E254" s="294">
        <f t="shared" si="8"/>
        <v>1516.62</v>
      </c>
    </row>
    <row r="255" spans="1:35" ht="28.2" customHeight="1" outlineLevel="1" x14ac:dyDescent="0.25">
      <c r="A255" s="116" t="s">
        <v>5170</v>
      </c>
      <c r="B255" s="33" t="s">
        <v>5167</v>
      </c>
      <c r="C255" s="133" t="s">
        <v>5173</v>
      </c>
      <c r="D255" s="256">
        <v>619.61999999999989</v>
      </c>
      <c r="E255" s="294">
        <f t="shared" si="8"/>
        <v>619.61999999999989</v>
      </c>
    </row>
    <row r="256" spans="1:35" ht="28.2" customHeight="1" outlineLevel="1" x14ac:dyDescent="0.25">
      <c r="A256" s="116" t="s">
        <v>5171</v>
      </c>
      <c r="B256" s="33" t="s">
        <v>5168</v>
      </c>
      <c r="C256" s="133" t="s">
        <v>5174</v>
      </c>
      <c r="D256" s="256">
        <v>2620.6199999999994</v>
      </c>
      <c r="E256" s="294">
        <f t="shared" si="8"/>
        <v>2620.6199999999994</v>
      </c>
    </row>
    <row r="257" spans="1:6" ht="28.2" customHeight="1" outlineLevel="1" x14ac:dyDescent="0.25">
      <c r="A257" s="116" t="s">
        <v>5172</v>
      </c>
      <c r="B257" s="33" t="s">
        <v>5169</v>
      </c>
      <c r="C257" s="133" t="s">
        <v>5175</v>
      </c>
      <c r="D257" s="256">
        <v>2068.62</v>
      </c>
      <c r="E257" s="294">
        <f t="shared" si="8"/>
        <v>2068.62</v>
      </c>
    </row>
    <row r="258" spans="1:6" ht="28.2" customHeight="1" outlineLevel="1" x14ac:dyDescent="0.25">
      <c r="A258" s="116" t="s">
        <v>327</v>
      </c>
      <c r="B258" s="33" t="s">
        <v>4023</v>
      </c>
      <c r="C258" s="133" t="s">
        <v>4024</v>
      </c>
      <c r="D258" s="256">
        <v>752.09999999999991</v>
      </c>
      <c r="E258" s="294">
        <f t="shared" si="8"/>
        <v>752.09999999999991</v>
      </c>
    </row>
    <row r="259" spans="1:6" ht="28.2" customHeight="1" outlineLevel="1" x14ac:dyDescent="0.25">
      <c r="A259" s="116" t="s">
        <v>26</v>
      </c>
      <c r="B259" s="33" t="s">
        <v>25</v>
      </c>
      <c r="C259" s="133" t="s">
        <v>4027</v>
      </c>
      <c r="D259" s="256">
        <v>69</v>
      </c>
      <c r="E259" s="294">
        <f t="shared" si="8"/>
        <v>69</v>
      </c>
    </row>
    <row r="260" spans="1:6" outlineLevel="1" x14ac:dyDescent="0.25">
      <c r="A260" s="116" t="s">
        <v>3018</v>
      </c>
      <c r="B260" s="33" t="s">
        <v>4882</v>
      </c>
      <c r="C260" s="133" t="s">
        <v>4031</v>
      </c>
      <c r="D260" s="256">
        <v>109.01999999999998</v>
      </c>
      <c r="E260" s="294">
        <f t="shared" si="8"/>
        <v>109.01999999999998</v>
      </c>
    </row>
    <row r="261" spans="1:6" ht="28.2" customHeight="1" outlineLevel="1" x14ac:dyDescent="0.25">
      <c r="A261" s="116" t="s">
        <v>3252</v>
      </c>
      <c r="B261" s="33" t="s">
        <v>3250</v>
      </c>
      <c r="C261" s="133" t="s">
        <v>3254</v>
      </c>
      <c r="D261" s="256">
        <v>150.41999999999996</v>
      </c>
      <c r="E261" s="294">
        <f t="shared" si="8"/>
        <v>150.41999999999996</v>
      </c>
    </row>
    <row r="262" spans="1:6" ht="28.2" customHeight="1" outlineLevel="1" x14ac:dyDescent="0.25">
      <c r="A262" s="116" t="s">
        <v>3253</v>
      </c>
      <c r="B262" s="33" t="s">
        <v>3251</v>
      </c>
      <c r="C262" s="133" t="s">
        <v>3255</v>
      </c>
      <c r="D262" s="256">
        <v>288.41999999999996</v>
      </c>
      <c r="E262" s="294">
        <f t="shared" si="8"/>
        <v>288.41999999999996</v>
      </c>
    </row>
    <row r="263" spans="1:6" ht="28.2" customHeight="1" outlineLevel="1" x14ac:dyDescent="0.25">
      <c r="A263" s="116" t="s">
        <v>2854</v>
      </c>
      <c r="B263" s="33" t="s">
        <v>2855</v>
      </c>
      <c r="C263" s="133" t="s">
        <v>4032</v>
      </c>
      <c r="D263" s="256">
        <v>371.21999999999997</v>
      </c>
      <c r="E263" s="294">
        <f t="shared" si="8"/>
        <v>371.21999999999997</v>
      </c>
    </row>
    <row r="264" spans="1:6" outlineLevel="1" x14ac:dyDescent="0.25">
      <c r="A264" s="116" t="s">
        <v>4033</v>
      </c>
      <c r="B264" s="33" t="s">
        <v>4034</v>
      </c>
      <c r="C264" s="133" t="s">
        <v>5058</v>
      </c>
      <c r="D264" s="256">
        <v>150.41999999999996</v>
      </c>
      <c r="E264" s="294">
        <f t="shared" si="8"/>
        <v>150.41999999999996</v>
      </c>
    </row>
    <row r="265" spans="1:6" ht="13.2" customHeight="1" outlineLevel="1" x14ac:dyDescent="0.25">
      <c r="A265" s="116" t="s">
        <v>4035</v>
      </c>
      <c r="B265" s="33" t="s">
        <v>4036</v>
      </c>
      <c r="C265" s="133" t="s">
        <v>5176</v>
      </c>
      <c r="D265" s="256">
        <v>122.82</v>
      </c>
      <c r="E265" s="294">
        <f t="shared" si="8"/>
        <v>122.82</v>
      </c>
    </row>
    <row r="266" spans="1:6" ht="26.4" outlineLevel="1" x14ac:dyDescent="0.25">
      <c r="A266" s="116" t="s">
        <v>4037</v>
      </c>
      <c r="B266" s="33" t="s">
        <v>4038</v>
      </c>
      <c r="C266" s="133" t="s">
        <v>5059</v>
      </c>
      <c r="D266" s="256">
        <v>136.61999999999998</v>
      </c>
      <c r="E266" s="294">
        <f t="shared" si="8"/>
        <v>136.61999999999998</v>
      </c>
    </row>
    <row r="267" spans="1:6" ht="24" outlineLevel="1" x14ac:dyDescent="0.25">
      <c r="A267" s="116" t="s">
        <v>1309</v>
      </c>
      <c r="B267" s="33" t="s">
        <v>1308</v>
      </c>
      <c r="C267" s="133" t="s">
        <v>4039</v>
      </c>
      <c r="D267" s="256">
        <v>184.91999999999996</v>
      </c>
      <c r="E267" s="294">
        <f t="shared" si="8"/>
        <v>184.91999999999996</v>
      </c>
      <c r="F267" s="228" t="s">
        <v>1053</v>
      </c>
    </row>
    <row r="268" spans="1:6" ht="26.4" outlineLevel="1" x14ac:dyDescent="0.25">
      <c r="A268" s="116" t="s">
        <v>1995</v>
      </c>
      <c r="B268" s="33" t="s">
        <v>1996</v>
      </c>
      <c r="C268" s="133" t="s">
        <v>4040</v>
      </c>
      <c r="D268" s="256">
        <v>371.21999999999997</v>
      </c>
      <c r="E268" s="294">
        <f t="shared" si="8"/>
        <v>371.21999999999997</v>
      </c>
    </row>
    <row r="269" spans="1:6" ht="28.2" customHeight="1" outlineLevel="1" x14ac:dyDescent="0.25">
      <c r="A269" s="116" t="s">
        <v>4043</v>
      </c>
      <c r="B269" s="33" t="s">
        <v>4044</v>
      </c>
      <c r="C269" s="133" t="s">
        <v>4045</v>
      </c>
      <c r="D269" s="256">
        <v>509.21999999999997</v>
      </c>
      <c r="E269" s="294">
        <f t="shared" si="8"/>
        <v>509.21999999999997</v>
      </c>
    </row>
    <row r="270" spans="1:6" ht="28.2" customHeight="1" outlineLevel="1" x14ac:dyDescent="0.25">
      <c r="A270" s="116" t="s">
        <v>4880</v>
      </c>
      <c r="B270" s="33" t="s">
        <v>4879</v>
      </c>
      <c r="C270" s="133" t="s">
        <v>4881</v>
      </c>
      <c r="D270" s="256">
        <v>412.62</v>
      </c>
      <c r="E270" s="294">
        <f t="shared" si="8"/>
        <v>412.62</v>
      </c>
    </row>
    <row r="271" spans="1:6" ht="28.05" customHeight="1" outlineLevel="1" x14ac:dyDescent="0.25">
      <c r="A271" s="116" t="s">
        <v>5052</v>
      </c>
      <c r="B271" s="33" t="s">
        <v>5054</v>
      </c>
      <c r="C271" s="207" t="s">
        <v>5056</v>
      </c>
      <c r="D271" s="256">
        <v>343.62</v>
      </c>
      <c r="E271" s="294">
        <f t="shared" si="8"/>
        <v>343.62</v>
      </c>
    </row>
    <row r="272" spans="1:6" ht="28.05" customHeight="1" outlineLevel="1" x14ac:dyDescent="0.25">
      <c r="A272" s="124" t="s">
        <v>5053</v>
      </c>
      <c r="B272" s="32" t="s">
        <v>5055</v>
      </c>
      <c r="C272" s="164" t="s">
        <v>5057</v>
      </c>
      <c r="D272" s="256">
        <v>412.62</v>
      </c>
      <c r="E272" s="294">
        <f t="shared" si="8"/>
        <v>412.62</v>
      </c>
    </row>
    <row r="273" spans="1:5" ht="26.4" outlineLevel="1" x14ac:dyDescent="0.25">
      <c r="A273" s="116" t="s">
        <v>4046</v>
      </c>
      <c r="B273" s="33" t="s">
        <v>4047</v>
      </c>
      <c r="C273" s="207" t="s">
        <v>4048</v>
      </c>
      <c r="D273" s="256">
        <v>126.95999999999998</v>
      </c>
      <c r="E273" s="294">
        <f t="shared" si="8"/>
        <v>126.95999999999998</v>
      </c>
    </row>
    <row r="274" spans="1:5" ht="28.2" customHeight="1" outlineLevel="1" x14ac:dyDescent="0.25">
      <c r="A274" s="124" t="s">
        <v>4049</v>
      </c>
      <c r="B274" s="32" t="s">
        <v>4050</v>
      </c>
      <c r="C274" s="164" t="s">
        <v>4051</v>
      </c>
      <c r="D274" s="256">
        <v>219.41999999999996</v>
      </c>
      <c r="E274" s="294">
        <f t="shared" si="8"/>
        <v>219.41999999999996</v>
      </c>
    </row>
    <row r="275" spans="1:5" ht="26.4" outlineLevel="1" x14ac:dyDescent="0.25">
      <c r="A275" s="124" t="s">
        <v>4055</v>
      </c>
      <c r="B275" s="32" t="s">
        <v>4056</v>
      </c>
      <c r="C275" s="164" t="s">
        <v>4057</v>
      </c>
      <c r="D275" s="256">
        <v>178.01999999999995</v>
      </c>
      <c r="E275" s="294">
        <f t="shared" si="8"/>
        <v>178.01999999999995</v>
      </c>
    </row>
    <row r="276" spans="1:5" outlineLevel="1" x14ac:dyDescent="0.25">
      <c r="A276" s="116" t="s">
        <v>2555</v>
      </c>
      <c r="B276" s="33" t="s">
        <v>2556</v>
      </c>
      <c r="C276" s="133" t="s">
        <v>2557</v>
      </c>
      <c r="D276" s="256">
        <v>440.21999999999997</v>
      </c>
      <c r="E276" s="294">
        <f t="shared" si="8"/>
        <v>440.21999999999997</v>
      </c>
    </row>
    <row r="277" spans="1:5" ht="26.4" outlineLevel="1" x14ac:dyDescent="0.25">
      <c r="A277" s="124" t="s">
        <v>2558</v>
      </c>
      <c r="B277" s="32" t="s">
        <v>2559</v>
      </c>
      <c r="C277" s="164" t="s">
        <v>2560</v>
      </c>
      <c r="D277" s="256">
        <v>371.21999999999997</v>
      </c>
      <c r="E277" s="294">
        <f t="shared" si="8"/>
        <v>371.21999999999997</v>
      </c>
    </row>
    <row r="278" spans="1:5" ht="26.4" customHeight="1" outlineLevel="1" x14ac:dyDescent="0.25">
      <c r="A278" s="124" t="s">
        <v>2125</v>
      </c>
      <c r="B278" s="32" t="s">
        <v>4058</v>
      </c>
      <c r="C278" s="164" t="s">
        <v>4059</v>
      </c>
      <c r="D278" s="256">
        <v>230.45999999999998</v>
      </c>
      <c r="E278" s="294">
        <f t="shared" si="8"/>
        <v>230.45999999999998</v>
      </c>
    </row>
    <row r="279" spans="1:5" ht="26.4" customHeight="1" outlineLevel="1" x14ac:dyDescent="0.25">
      <c r="A279" s="124" t="s">
        <v>2462</v>
      </c>
      <c r="B279" s="32" t="s">
        <v>2461</v>
      </c>
      <c r="C279" s="164" t="s">
        <v>4060</v>
      </c>
      <c r="D279" s="256">
        <v>412.62</v>
      </c>
      <c r="E279" s="294">
        <f t="shared" si="8"/>
        <v>412.62</v>
      </c>
    </row>
    <row r="280" spans="1:5" ht="28.2" customHeight="1" outlineLevel="1" x14ac:dyDescent="0.25">
      <c r="A280" s="124" t="s">
        <v>2856</v>
      </c>
      <c r="B280" s="32" t="s">
        <v>2857</v>
      </c>
      <c r="C280" s="164" t="s">
        <v>2858</v>
      </c>
      <c r="D280" s="256">
        <v>743.81999999999994</v>
      </c>
      <c r="E280" s="294">
        <f t="shared" si="8"/>
        <v>743.81999999999994</v>
      </c>
    </row>
    <row r="281" spans="1:5" ht="28.2" customHeight="1" outlineLevel="1" x14ac:dyDescent="0.25">
      <c r="A281" s="116" t="s">
        <v>4061</v>
      </c>
      <c r="B281" s="33" t="s">
        <v>4062</v>
      </c>
      <c r="C281" s="133" t="s">
        <v>4063</v>
      </c>
      <c r="D281" s="256">
        <v>26.22</v>
      </c>
      <c r="E281" s="294">
        <f t="shared" si="8"/>
        <v>26.22</v>
      </c>
    </row>
    <row r="282" spans="1:5" ht="28.2" customHeight="1" outlineLevel="1" x14ac:dyDescent="0.25">
      <c r="A282" s="116" t="s">
        <v>4064</v>
      </c>
      <c r="B282" s="33" t="s">
        <v>4065</v>
      </c>
      <c r="C282" s="133" t="s">
        <v>4066</v>
      </c>
      <c r="D282" s="256">
        <v>26.22</v>
      </c>
      <c r="E282" s="294">
        <f t="shared" si="8"/>
        <v>26.22</v>
      </c>
    </row>
    <row r="283" spans="1:5" ht="39.6" outlineLevel="1" x14ac:dyDescent="0.25">
      <c r="A283" s="116" t="s">
        <v>4067</v>
      </c>
      <c r="B283" s="33" t="s">
        <v>4068</v>
      </c>
      <c r="C283" s="133" t="s">
        <v>4069</v>
      </c>
      <c r="D283" s="256">
        <v>1033.6199999999999</v>
      </c>
      <c r="E283" s="294">
        <f t="shared" ref="E283:E314" si="9">D283*(1-$E$5)</f>
        <v>1033.6199999999999</v>
      </c>
    </row>
    <row r="284" spans="1:5" ht="28.2" customHeight="1" outlineLevel="1" x14ac:dyDescent="0.25">
      <c r="A284" s="116" t="s">
        <v>4070</v>
      </c>
      <c r="B284" s="33" t="s">
        <v>4071</v>
      </c>
      <c r="C284" s="133" t="s">
        <v>4072</v>
      </c>
      <c r="D284" s="256">
        <v>1309.6199999999999</v>
      </c>
      <c r="E284" s="294">
        <f t="shared" si="9"/>
        <v>1309.6199999999999</v>
      </c>
    </row>
    <row r="285" spans="1:5" ht="26.4" outlineLevel="1" x14ac:dyDescent="0.25">
      <c r="A285" s="116" t="s">
        <v>4073</v>
      </c>
      <c r="B285" s="33" t="s">
        <v>4074</v>
      </c>
      <c r="C285" s="133" t="s">
        <v>4075</v>
      </c>
      <c r="D285" s="256">
        <v>13.799999999999999</v>
      </c>
      <c r="E285" s="294">
        <f t="shared" si="9"/>
        <v>13.799999999999999</v>
      </c>
    </row>
    <row r="286" spans="1:5" ht="28.2" customHeight="1" outlineLevel="1" x14ac:dyDescent="0.25">
      <c r="A286" s="116" t="s">
        <v>4076</v>
      </c>
      <c r="B286" s="33" t="s">
        <v>4077</v>
      </c>
      <c r="C286" s="133" t="s">
        <v>4078</v>
      </c>
      <c r="D286" s="256">
        <v>103.49999999999999</v>
      </c>
      <c r="E286" s="294">
        <f t="shared" si="9"/>
        <v>103.49999999999999</v>
      </c>
    </row>
    <row r="287" spans="1:5" ht="28.2" customHeight="1" outlineLevel="1" x14ac:dyDescent="0.25">
      <c r="A287" s="116" t="s">
        <v>897</v>
      </c>
      <c r="B287" s="33" t="s">
        <v>891</v>
      </c>
      <c r="C287" s="133" t="s">
        <v>4079</v>
      </c>
      <c r="D287" s="256">
        <v>636.17999999999984</v>
      </c>
      <c r="E287" s="294">
        <f t="shared" si="9"/>
        <v>636.17999999999984</v>
      </c>
    </row>
    <row r="288" spans="1:5" ht="28.2" customHeight="1" outlineLevel="1" x14ac:dyDescent="0.25">
      <c r="A288" s="116" t="s">
        <v>4080</v>
      </c>
      <c r="B288" s="33" t="s">
        <v>4081</v>
      </c>
      <c r="C288" s="133" t="s">
        <v>4082</v>
      </c>
      <c r="D288" s="256">
        <v>126.95999999999998</v>
      </c>
      <c r="E288" s="294">
        <f t="shared" si="9"/>
        <v>126.95999999999998</v>
      </c>
    </row>
    <row r="289" spans="1:5" ht="28.2" customHeight="1" outlineLevel="1" x14ac:dyDescent="0.25">
      <c r="A289" s="116" t="s">
        <v>898</v>
      </c>
      <c r="B289" s="33" t="s">
        <v>892</v>
      </c>
      <c r="C289" s="133" t="s">
        <v>4083</v>
      </c>
      <c r="D289" s="256">
        <v>322.92</v>
      </c>
      <c r="E289" s="294">
        <f t="shared" si="9"/>
        <v>322.92</v>
      </c>
    </row>
    <row r="290" spans="1:5" ht="28.2" customHeight="1" outlineLevel="1" x14ac:dyDescent="0.25">
      <c r="A290" s="116" t="s">
        <v>4084</v>
      </c>
      <c r="B290" s="33" t="s">
        <v>4085</v>
      </c>
      <c r="C290" s="133" t="s">
        <v>4086</v>
      </c>
      <c r="D290" s="256">
        <v>103.49999999999999</v>
      </c>
      <c r="E290" s="294">
        <f t="shared" si="9"/>
        <v>103.49999999999999</v>
      </c>
    </row>
    <row r="291" spans="1:5" ht="28.2" customHeight="1" outlineLevel="1" x14ac:dyDescent="0.25">
      <c r="A291" s="116" t="s">
        <v>899</v>
      </c>
      <c r="B291" s="33" t="s">
        <v>893</v>
      </c>
      <c r="C291" s="133" t="s">
        <v>4087</v>
      </c>
      <c r="D291" s="256">
        <v>322.92</v>
      </c>
      <c r="E291" s="294">
        <f t="shared" si="9"/>
        <v>322.92</v>
      </c>
    </row>
    <row r="292" spans="1:5" ht="26.4" outlineLevel="1" x14ac:dyDescent="0.25">
      <c r="A292" s="116" t="s">
        <v>4088</v>
      </c>
      <c r="B292" s="33" t="s">
        <v>4089</v>
      </c>
      <c r="C292" s="133" t="s">
        <v>4090</v>
      </c>
      <c r="D292" s="256">
        <v>138</v>
      </c>
      <c r="E292" s="294">
        <f t="shared" si="9"/>
        <v>138</v>
      </c>
    </row>
    <row r="293" spans="1:5" ht="28.2" customHeight="1" outlineLevel="1" x14ac:dyDescent="0.25">
      <c r="A293" s="116" t="s">
        <v>4091</v>
      </c>
      <c r="B293" s="33" t="s">
        <v>4092</v>
      </c>
      <c r="C293" s="133" t="s">
        <v>4093</v>
      </c>
      <c r="D293" s="256">
        <v>385.02</v>
      </c>
      <c r="E293" s="294">
        <f t="shared" si="9"/>
        <v>385.02</v>
      </c>
    </row>
    <row r="294" spans="1:5" ht="26.4" outlineLevel="1" x14ac:dyDescent="0.25">
      <c r="A294" s="116" t="s">
        <v>4094</v>
      </c>
      <c r="B294" s="33" t="s">
        <v>4095</v>
      </c>
      <c r="C294" s="133" t="s">
        <v>4096</v>
      </c>
      <c r="D294" s="256">
        <v>172.5</v>
      </c>
      <c r="E294" s="294">
        <f t="shared" si="9"/>
        <v>172.5</v>
      </c>
    </row>
    <row r="295" spans="1:5" ht="28.2" customHeight="1" outlineLevel="1" x14ac:dyDescent="0.25">
      <c r="A295" s="116" t="s">
        <v>2554</v>
      </c>
      <c r="B295" s="33" t="s">
        <v>2553</v>
      </c>
      <c r="C295" s="133" t="s">
        <v>4097</v>
      </c>
      <c r="D295" s="256">
        <v>757.61999999999989</v>
      </c>
      <c r="E295" s="294">
        <f t="shared" si="9"/>
        <v>757.61999999999989</v>
      </c>
    </row>
    <row r="296" spans="1:5" ht="28.2" customHeight="1" outlineLevel="1" x14ac:dyDescent="0.25">
      <c r="A296" s="116" t="s">
        <v>4102</v>
      </c>
      <c r="B296" s="33" t="s">
        <v>4103</v>
      </c>
      <c r="C296" s="133" t="s">
        <v>4104</v>
      </c>
      <c r="D296" s="256">
        <v>103.49999999999999</v>
      </c>
      <c r="E296" s="294">
        <f t="shared" si="9"/>
        <v>103.49999999999999</v>
      </c>
    </row>
    <row r="297" spans="1:5" ht="28.2" customHeight="1" outlineLevel="1" x14ac:dyDescent="0.25">
      <c r="A297" s="116" t="s">
        <v>4105</v>
      </c>
      <c r="B297" s="33" t="s">
        <v>4106</v>
      </c>
      <c r="C297" s="207" t="s">
        <v>4107</v>
      </c>
      <c r="D297" s="256">
        <v>184.91999999999996</v>
      </c>
      <c r="E297" s="294">
        <f t="shared" si="9"/>
        <v>184.91999999999996</v>
      </c>
    </row>
    <row r="298" spans="1:5" ht="28.2" customHeight="1" outlineLevel="1" x14ac:dyDescent="0.25">
      <c r="A298" s="124" t="s">
        <v>4108</v>
      </c>
      <c r="B298" s="32" t="s">
        <v>4109</v>
      </c>
      <c r="C298" s="164" t="s">
        <v>4110</v>
      </c>
      <c r="D298" s="256">
        <v>288.41999999999996</v>
      </c>
      <c r="E298" s="294">
        <f t="shared" si="9"/>
        <v>288.41999999999996</v>
      </c>
    </row>
    <row r="299" spans="1:5" ht="28.2" customHeight="1" outlineLevel="1" x14ac:dyDescent="0.25">
      <c r="A299" s="124" t="s">
        <v>4111</v>
      </c>
      <c r="B299" s="32" t="s">
        <v>4112</v>
      </c>
      <c r="C299" s="164" t="s">
        <v>4113</v>
      </c>
      <c r="D299" s="256">
        <v>12.419999999999998</v>
      </c>
      <c r="E299" s="294">
        <f t="shared" si="9"/>
        <v>12.419999999999998</v>
      </c>
    </row>
    <row r="300" spans="1:5" ht="28.2" customHeight="1" outlineLevel="1" x14ac:dyDescent="0.25">
      <c r="A300" s="116" t="s">
        <v>4114</v>
      </c>
      <c r="B300" s="33" t="s">
        <v>4115</v>
      </c>
      <c r="C300" s="133" t="s">
        <v>4116</v>
      </c>
      <c r="D300" s="256">
        <v>22.08</v>
      </c>
      <c r="E300" s="294">
        <f t="shared" si="9"/>
        <v>22.08</v>
      </c>
    </row>
    <row r="301" spans="1:5" outlineLevel="1" x14ac:dyDescent="0.25">
      <c r="A301" s="124" t="s">
        <v>219</v>
      </c>
      <c r="B301" s="215" t="s">
        <v>1064</v>
      </c>
      <c r="C301" s="164" t="s">
        <v>4120</v>
      </c>
      <c r="D301" s="256">
        <v>184.91999999999996</v>
      </c>
      <c r="E301" s="294">
        <f t="shared" si="9"/>
        <v>184.91999999999996</v>
      </c>
    </row>
    <row r="302" spans="1:5" outlineLevel="1" x14ac:dyDescent="0.25">
      <c r="A302" s="124" t="s">
        <v>4121</v>
      </c>
      <c r="B302" s="215" t="s">
        <v>4122</v>
      </c>
      <c r="C302" s="164" t="s">
        <v>4123</v>
      </c>
      <c r="D302" s="256">
        <v>592.01999999999987</v>
      </c>
      <c r="E302" s="294">
        <f t="shared" si="9"/>
        <v>592.01999999999987</v>
      </c>
    </row>
    <row r="303" spans="1:5" ht="28.2" customHeight="1" outlineLevel="1" x14ac:dyDescent="0.25">
      <c r="A303" s="124" t="s">
        <v>3139</v>
      </c>
      <c r="B303" s="215" t="s">
        <v>3137</v>
      </c>
      <c r="C303" s="164" t="s">
        <v>3138</v>
      </c>
      <c r="D303" s="256">
        <v>95.219999999999985</v>
      </c>
      <c r="E303" s="294">
        <f t="shared" si="9"/>
        <v>95.219999999999985</v>
      </c>
    </row>
    <row r="304" spans="1:5" ht="28.2" customHeight="1" outlineLevel="1" x14ac:dyDescent="0.25">
      <c r="A304" s="116" t="s">
        <v>1598</v>
      </c>
      <c r="B304" s="213" t="s">
        <v>1597</v>
      </c>
      <c r="C304" s="133" t="s">
        <v>4737</v>
      </c>
      <c r="D304" s="256">
        <v>150.41999999999996</v>
      </c>
      <c r="E304" s="294">
        <f t="shared" si="9"/>
        <v>150.41999999999996</v>
      </c>
    </row>
    <row r="305" spans="1:35" ht="26.4" outlineLevel="1" x14ac:dyDescent="0.25">
      <c r="A305" s="116" t="s">
        <v>4124</v>
      </c>
      <c r="B305" s="33" t="s">
        <v>4125</v>
      </c>
      <c r="C305" s="133" t="s">
        <v>4126</v>
      </c>
      <c r="D305" s="256">
        <v>184.91999999999996</v>
      </c>
      <c r="E305" s="294">
        <f t="shared" si="9"/>
        <v>184.91999999999996</v>
      </c>
    </row>
    <row r="306" spans="1:35" ht="26.4" outlineLevel="1" x14ac:dyDescent="0.25">
      <c r="A306" s="116" t="s">
        <v>4127</v>
      </c>
      <c r="B306" s="33" t="s">
        <v>4128</v>
      </c>
      <c r="C306" s="133" t="s">
        <v>4129</v>
      </c>
      <c r="D306" s="256">
        <v>45.54</v>
      </c>
      <c r="E306" s="294">
        <f t="shared" si="9"/>
        <v>45.54</v>
      </c>
    </row>
    <row r="307" spans="1:35" ht="28.2" customHeight="1" outlineLevel="1" x14ac:dyDescent="0.25">
      <c r="A307" s="116" t="s">
        <v>4130</v>
      </c>
      <c r="B307" s="33" t="s">
        <v>4131</v>
      </c>
      <c r="C307" s="133" t="s">
        <v>4132</v>
      </c>
      <c r="D307" s="256">
        <v>178.01999999999995</v>
      </c>
      <c r="E307" s="294">
        <f t="shared" si="9"/>
        <v>178.01999999999995</v>
      </c>
    </row>
    <row r="308" spans="1:35" ht="28.2" customHeight="1" outlineLevel="1" x14ac:dyDescent="0.25">
      <c r="A308" s="116" t="s">
        <v>4133</v>
      </c>
      <c r="B308" s="33" t="s">
        <v>4134</v>
      </c>
      <c r="C308" s="133" t="s">
        <v>4135</v>
      </c>
      <c r="D308" s="256">
        <v>230.45999999999998</v>
      </c>
      <c r="E308" s="294">
        <f t="shared" si="9"/>
        <v>230.45999999999998</v>
      </c>
    </row>
    <row r="309" spans="1:35" ht="28.2" customHeight="1" outlineLevel="1" x14ac:dyDescent="0.25">
      <c r="A309" s="116" t="s">
        <v>4136</v>
      </c>
      <c r="B309" s="33" t="s">
        <v>4137</v>
      </c>
      <c r="C309" s="133" t="s">
        <v>4138</v>
      </c>
      <c r="D309" s="256">
        <v>40.019999999999996</v>
      </c>
      <c r="E309" s="294">
        <f t="shared" si="9"/>
        <v>40.019999999999996</v>
      </c>
    </row>
    <row r="310" spans="1:35" ht="28.2" customHeight="1" outlineLevel="1" x14ac:dyDescent="0.25">
      <c r="A310" s="116" t="s">
        <v>4139</v>
      </c>
      <c r="B310" s="33" t="s">
        <v>4140</v>
      </c>
      <c r="C310" s="133" t="s">
        <v>4141</v>
      </c>
      <c r="D310" s="256">
        <v>53.819999999999993</v>
      </c>
      <c r="E310" s="294">
        <f t="shared" si="9"/>
        <v>53.819999999999993</v>
      </c>
    </row>
    <row r="311" spans="1:35" ht="28.2" customHeight="1" outlineLevel="1" x14ac:dyDescent="0.25">
      <c r="A311" s="116" t="s">
        <v>4444</v>
      </c>
      <c r="B311" s="33" t="s">
        <v>4441</v>
      </c>
      <c r="C311" s="133" t="s">
        <v>4738</v>
      </c>
      <c r="D311" s="256">
        <v>150.41999999999996</v>
      </c>
      <c r="E311" s="294">
        <f t="shared" si="9"/>
        <v>150.41999999999996</v>
      </c>
    </row>
    <row r="312" spans="1:35" ht="28.2" customHeight="1" outlineLevel="1" x14ac:dyDescent="0.25">
      <c r="A312" s="116" t="s">
        <v>4445</v>
      </c>
      <c r="B312" s="33" t="s">
        <v>4442</v>
      </c>
      <c r="C312" s="133" t="s">
        <v>4739</v>
      </c>
      <c r="D312" s="256">
        <v>205.61999999999998</v>
      </c>
      <c r="E312" s="294">
        <f t="shared" si="9"/>
        <v>205.61999999999998</v>
      </c>
    </row>
    <row r="313" spans="1:35" ht="12" customHeight="1" outlineLevel="1" x14ac:dyDescent="0.25">
      <c r="A313" s="116" t="s">
        <v>4446</v>
      </c>
      <c r="B313" s="33" t="s">
        <v>4443</v>
      </c>
      <c r="C313" s="133" t="s">
        <v>4447</v>
      </c>
      <c r="D313" s="256">
        <v>550.61999999999989</v>
      </c>
      <c r="E313" s="294">
        <f t="shared" si="9"/>
        <v>550.61999999999989</v>
      </c>
    </row>
    <row r="314" spans="1:35" outlineLevel="1" x14ac:dyDescent="0.25">
      <c r="A314" s="116" t="s">
        <v>4538</v>
      </c>
      <c r="B314" s="33" t="s">
        <v>1997</v>
      </c>
      <c r="C314" s="133" t="s">
        <v>4539</v>
      </c>
      <c r="D314" s="256">
        <v>288.41999999999996</v>
      </c>
      <c r="E314" s="294">
        <f t="shared" si="9"/>
        <v>288.41999999999996</v>
      </c>
    </row>
    <row r="315" spans="1:35" ht="27.6" customHeight="1" outlineLevel="1" x14ac:dyDescent="0.25">
      <c r="A315" s="116" t="s">
        <v>4740</v>
      </c>
      <c r="B315" s="33" t="s">
        <v>4741</v>
      </c>
      <c r="C315" s="133" t="s">
        <v>4742</v>
      </c>
      <c r="D315" s="256">
        <v>288.41999999999996</v>
      </c>
      <c r="E315" s="294">
        <f t="shared" ref="E315:E316" si="10">D315*(1-$E$5)</f>
        <v>288.41999999999996</v>
      </c>
    </row>
    <row r="316" spans="1:35" ht="26.4" outlineLevel="1" x14ac:dyDescent="0.25">
      <c r="A316" s="116" t="s">
        <v>2011</v>
      </c>
      <c r="B316" s="33" t="s">
        <v>2011</v>
      </c>
      <c r="C316" s="205" t="s">
        <v>2012</v>
      </c>
      <c r="D316" s="256">
        <v>300</v>
      </c>
      <c r="E316" s="294">
        <f t="shared" si="10"/>
        <v>300</v>
      </c>
      <c r="F316" s="228" t="s">
        <v>1053</v>
      </c>
    </row>
    <row r="317" spans="1:35" s="30" customFormat="1" ht="15.6" x14ac:dyDescent="0.25">
      <c r="A317" s="115" t="s">
        <v>4292</v>
      </c>
      <c r="B317" s="14"/>
      <c r="C317" s="14"/>
      <c r="D317" s="272"/>
      <c r="E317" s="311"/>
      <c r="F317" s="4"/>
      <c r="G317" s="4"/>
      <c r="H317" s="4"/>
      <c r="I317" s="4"/>
      <c r="J317" s="4"/>
      <c r="K317" s="4"/>
      <c r="L317" s="4"/>
      <c r="M317" s="4"/>
      <c r="N317" s="4"/>
      <c r="O317" s="4"/>
      <c r="P317" s="4"/>
      <c r="Q317" s="4"/>
      <c r="R317" s="4"/>
      <c r="S317" s="4"/>
      <c r="T317" s="4"/>
      <c r="U317" s="4"/>
      <c r="V317" s="4"/>
      <c r="W317" s="4"/>
      <c r="X317" s="4"/>
      <c r="Y317" s="4"/>
      <c r="Z317" s="4"/>
      <c r="AA317" s="4"/>
      <c r="AB317" s="4"/>
      <c r="AC317" s="4"/>
      <c r="AD317" s="4"/>
      <c r="AE317" s="4"/>
      <c r="AF317" s="4"/>
      <c r="AG317" s="4"/>
      <c r="AH317" s="4"/>
      <c r="AI317" s="4"/>
    </row>
    <row r="318" spans="1:35" s="30" customFormat="1" ht="26.25" customHeight="1" outlineLevel="1" x14ac:dyDescent="0.25">
      <c r="A318" s="142" t="s">
        <v>4145</v>
      </c>
      <c r="B318" s="354" t="s">
        <v>4146</v>
      </c>
      <c r="C318" s="196" t="s">
        <v>4147</v>
      </c>
      <c r="D318" s="256">
        <v>81.419999999999987</v>
      </c>
      <c r="E318" s="294">
        <f t="shared" ref="E318:E326" si="11">D318*(1-$E$5)</f>
        <v>81.419999999999987</v>
      </c>
      <c r="F318" s="4"/>
      <c r="G318" s="4"/>
      <c r="H318" s="4"/>
      <c r="I318" s="4"/>
      <c r="J318" s="4"/>
      <c r="K318" s="4"/>
      <c r="L318" s="4"/>
      <c r="M318" s="4"/>
      <c r="N318" s="4"/>
      <c r="O318" s="4"/>
      <c r="P318" s="4"/>
      <c r="Q318" s="4"/>
      <c r="R318" s="4"/>
      <c r="S318" s="4"/>
      <c r="T318" s="4"/>
      <c r="U318" s="4"/>
      <c r="V318" s="4"/>
      <c r="W318" s="4"/>
      <c r="X318" s="4"/>
      <c r="Y318" s="4"/>
      <c r="Z318" s="4"/>
      <c r="AA318" s="4"/>
      <c r="AB318" s="4"/>
      <c r="AC318" s="4"/>
      <c r="AD318" s="4"/>
      <c r="AE318" s="4"/>
      <c r="AF318" s="4"/>
      <c r="AG318" s="4"/>
      <c r="AH318" s="4"/>
      <c r="AI318" s="4"/>
    </row>
    <row r="319" spans="1:35" s="30" customFormat="1" ht="26.25" customHeight="1" outlineLevel="1" x14ac:dyDescent="0.25">
      <c r="A319" s="124" t="s">
        <v>4148</v>
      </c>
      <c r="B319" s="326" t="s">
        <v>4149</v>
      </c>
      <c r="C319" s="169" t="s">
        <v>4150</v>
      </c>
      <c r="D319" s="256">
        <v>136.61999999999998</v>
      </c>
      <c r="E319" s="294">
        <f t="shared" si="11"/>
        <v>136.61999999999998</v>
      </c>
      <c r="F319" s="4"/>
      <c r="G319" s="4"/>
      <c r="H319" s="4"/>
      <c r="I319" s="4"/>
      <c r="J319" s="4"/>
      <c r="K319" s="4"/>
      <c r="L319" s="4"/>
      <c r="M319" s="4"/>
      <c r="N319" s="4"/>
      <c r="O319" s="4"/>
      <c r="P319" s="4"/>
      <c r="Q319" s="4"/>
      <c r="R319" s="4"/>
      <c r="S319" s="4"/>
      <c r="T319" s="4"/>
      <c r="U319" s="4"/>
      <c r="V319" s="4"/>
      <c r="W319" s="4"/>
      <c r="X319" s="4"/>
      <c r="Y319" s="4"/>
      <c r="Z319" s="4"/>
      <c r="AA319" s="4"/>
      <c r="AB319" s="4"/>
      <c r="AC319" s="4"/>
      <c r="AD319" s="4"/>
      <c r="AE319" s="4"/>
      <c r="AF319" s="4"/>
      <c r="AG319" s="4"/>
      <c r="AH319" s="4"/>
      <c r="AI319" s="4"/>
    </row>
    <row r="320" spans="1:35" s="30" customFormat="1" ht="26.25" customHeight="1" outlineLevel="1" x14ac:dyDescent="0.25">
      <c r="A320" s="124" t="s">
        <v>4151</v>
      </c>
      <c r="B320" s="81" t="s">
        <v>4152</v>
      </c>
      <c r="C320" s="194" t="s">
        <v>4153</v>
      </c>
      <c r="D320" s="256">
        <v>233.21999999999997</v>
      </c>
      <c r="E320" s="294">
        <f t="shared" si="11"/>
        <v>233.21999999999997</v>
      </c>
      <c r="F320" s="4"/>
      <c r="G320" s="4"/>
      <c r="H320" s="4"/>
      <c r="I320" s="4"/>
      <c r="J320" s="4"/>
      <c r="K320" s="4"/>
      <c r="L320" s="4"/>
      <c r="M320" s="4"/>
      <c r="N320" s="4"/>
      <c r="O320" s="4"/>
      <c r="P320" s="4"/>
      <c r="Q320" s="4"/>
      <c r="R320" s="4"/>
      <c r="S320" s="4"/>
      <c r="T320" s="4"/>
      <c r="U320" s="4"/>
      <c r="V320" s="4"/>
      <c r="W320" s="4"/>
      <c r="X320" s="4"/>
      <c r="Y320" s="4"/>
      <c r="Z320" s="4"/>
      <c r="AA320" s="4"/>
      <c r="AB320" s="4"/>
      <c r="AC320" s="4"/>
      <c r="AD320" s="4"/>
      <c r="AE320" s="4"/>
      <c r="AF320" s="4"/>
      <c r="AG320" s="4"/>
      <c r="AH320" s="4"/>
      <c r="AI320" s="4"/>
    </row>
    <row r="321" spans="1:44" s="30" customFormat="1" ht="26.25" customHeight="1" outlineLevel="1" x14ac:dyDescent="0.25">
      <c r="A321" s="124" t="s">
        <v>4154</v>
      </c>
      <c r="B321" s="81" t="s">
        <v>4155</v>
      </c>
      <c r="C321" s="194" t="s">
        <v>4156</v>
      </c>
      <c r="D321" s="256">
        <v>454.02</v>
      </c>
      <c r="E321" s="294">
        <f t="shared" si="11"/>
        <v>454.02</v>
      </c>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row>
    <row r="322" spans="1:44" s="30" customFormat="1" ht="26.25" customHeight="1" outlineLevel="1" x14ac:dyDescent="0.25">
      <c r="A322" s="124" t="s">
        <v>4157</v>
      </c>
      <c r="B322" s="81" t="s">
        <v>4158</v>
      </c>
      <c r="C322" s="164" t="s">
        <v>4159</v>
      </c>
      <c r="D322" s="256">
        <v>357.41999999999996</v>
      </c>
      <c r="E322" s="294">
        <f t="shared" si="11"/>
        <v>357.41999999999996</v>
      </c>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row>
    <row r="323" spans="1:44" s="30" customFormat="1" ht="26.25" customHeight="1" outlineLevel="1" x14ac:dyDescent="0.25">
      <c r="A323" s="124" t="s">
        <v>4160</v>
      </c>
      <c r="B323" s="81" t="s">
        <v>4161</v>
      </c>
      <c r="C323" s="164" t="s">
        <v>4162</v>
      </c>
      <c r="D323" s="256">
        <v>536.81999999999994</v>
      </c>
      <c r="E323" s="294">
        <f t="shared" si="11"/>
        <v>536.81999999999994</v>
      </c>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row>
    <row r="324" spans="1:44" s="30" customFormat="1" ht="26.25" customHeight="1" outlineLevel="1" x14ac:dyDescent="0.25">
      <c r="A324" s="124" t="s">
        <v>4163</v>
      </c>
      <c r="B324" s="81" t="s">
        <v>4164</v>
      </c>
      <c r="C324" s="169" t="s">
        <v>4165</v>
      </c>
      <c r="D324" s="256">
        <v>495.41999999999996</v>
      </c>
      <c r="E324" s="294">
        <f t="shared" si="11"/>
        <v>495.41999999999996</v>
      </c>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row>
    <row r="325" spans="1:44" s="30" customFormat="1" ht="26.25" customHeight="1" outlineLevel="1" x14ac:dyDescent="0.25">
      <c r="A325" s="124" t="s">
        <v>4166</v>
      </c>
      <c r="B325" s="81" t="s">
        <v>4167</v>
      </c>
      <c r="C325" s="194" t="s">
        <v>4168</v>
      </c>
      <c r="D325" s="256">
        <v>785.21999999999991</v>
      </c>
      <c r="E325" s="294">
        <f t="shared" si="11"/>
        <v>785.21999999999991</v>
      </c>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row>
    <row r="326" spans="1:44" s="30" customFormat="1" ht="26.25" customHeight="1" outlineLevel="1" x14ac:dyDescent="0.25">
      <c r="A326" s="124" t="s">
        <v>5419</v>
      </c>
      <c r="B326" s="81" t="s">
        <v>5418</v>
      </c>
      <c r="C326" s="194" t="s">
        <v>5420</v>
      </c>
      <c r="D326" s="256">
        <v>1102.6199999999999</v>
      </c>
      <c r="E326" s="294">
        <f t="shared" si="11"/>
        <v>1102.6199999999999</v>
      </c>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row>
    <row r="327" spans="1:44" s="30" customFormat="1" ht="15.6" x14ac:dyDescent="0.25">
      <c r="A327" s="115" t="s">
        <v>5629</v>
      </c>
      <c r="B327" s="14"/>
      <c r="C327" s="14"/>
      <c r="D327" s="272"/>
      <c r="E327" s="311"/>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row>
    <row r="328" spans="1:44" s="30" customFormat="1" ht="26.25" customHeight="1" outlineLevel="1" x14ac:dyDescent="0.25">
      <c r="A328" s="124" t="s">
        <v>4707</v>
      </c>
      <c r="B328" s="81" t="s">
        <v>4704</v>
      </c>
      <c r="C328" s="164" t="s">
        <v>4710</v>
      </c>
      <c r="D328" s="256">
        <v>1246.1400000000001</v>
      </c>
      <c r="E328" s="294">
        <f>D328*(1-$E$5)</f>
        <v>1246.1400000000001</v>
      </c>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row>
    <row r="329" spans="1:44" s="30" customFormat="1" ht="26.25" customHeight="1" outlineLevel="1" x14ac:dyDescent="0.25">
      <c r="A329" s="124" t="s">
        <v>4708</v>
      </c>
      <c r="B329" s="81" t="s">
        <v>4705</v>
      </c>
      <c r="C329" s="164" t="s">
        <v>4711</v>
      </c>
      <c r="D329" s="256">
        <v>691.74</v>
      </c>
      <c r="E329" s="294">
        <f>D329*(1-$E$5)</f>
        <v>691.74</v>
      </c>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row>
    <row r="330" spans="1:44" s="30" customFormat="1" ht="26.25" customHeight="1" outlineLevel="1" x14ac:dyDescent="0.25">
      <c r="A330" s="124" t="s">
        <v>4709</v>
      </c>
      <c r="B330" s="81" t="s">
        <v>4706</v>
      </c>
      <c r="C330" s="169" t="s">
        <v>4712</v>
      </c>
      <c r="D330" s="256">
        <v>628.74</v>
      </c>
      <c r="E330" s="294">
        <f>D330*(1-$E$5)</f>
        <v>628.74</v>
      </c>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row>
    <row r="331" spans="1:44" s="30" customFormat="1" ht="26.25" customHeight="1" outlineLevel="1" x14ac:dyDescent="0.25">
      <c r="A331" s="124" t="s">
        <v>1877</v>
      </c>
      <c r="B331" s="81" t="s">
        <v>1876</v>
      </c>
      <c r="C331" s="194" t="s">
        <v>4184</v>
      </c>
      <c r="D331" s="256">
        <v>1033.6199999999999</v>
      </c>
      <c r="E331" s="294">
        <f t="shared" ref="E331:E372" si="12">D331*(1-$E$5)</f>
        <v>1033.6199999999999</v>
      </c>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row>
    <row r="332" spans="1:44" s="30" customFormat="1" ht="26.25" customHeight="1" outlineLevel="1" x14ac:dyDescent="0.25">
      <c r="A332" s="124" t="s">
        <v>887</v>
      </c>
      <c r="B332" s="81" t="s">
        <v>1122</v>
      </c>
      <c r="C332" s="194" t="s">
        <v>4185</v>
      </c>
      <c r="D332" s="256">
        <v>346.37999999999994</v>
      </c>
      <c r="E332" s="294">
        <f t="shared" si="12"/>
        <v>346.37999999999994</v>
      </c>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row>
    <row r="333" spans="1:44" s="30" customFormat="1" ht="26.4" outlineLevel="1" x14ac:dyDescent="0.25">
      <c r="A333" s="124" t="s">
        <v>1879</v>
      </c>
      <c r="B333" s="81" t="s">
        <v>1878</v>
      </c>
      <c r="C333" s="164" t="s">
        <v>4186</v>
      </c>
      <c r="D333" s="256">
        <v>67.61999999999999</v>
      </c>
      <c r="E333" s="294">
        <f t="shared" si="12"/>
        <v>67.61999999999999</v>
      </c>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row>
    <row r="334" spans="1:44" s="30" customFormat="1" ht="26.25" customHeight="1" outlineLevel="1" x14ac:dyDescent="0.25">
      <c r="A334" s="124" t="s">
        <v>4187</v>
      </c>
      <c r="B334" s="81" t="s">
        <v>4188</v>
      </c>
      <c r="C334" s="164" t="s">
        <v>4189</v>
      </c>
      <c r="D334" s="256">
        <v>126.95999999999998</v>
      </c>
      <c r="E334" s="294">
        <f t="shared" si="12"/>
        <v>126.95999999999998</v>
      </c>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row>
    <row r="335" spans="1:44" s="20" customFormat="1" outlineLevel="1" x14ac:dyDescent="0.25">
      <c r="A335" s="116" t="s">
        <v>222</v>
      </c>
      <c r="B335" s="32" t="s">
        <v>4190</v>
      </c>
      <c r="C335" s="94" t="s">
        <v>4191</v>
      </c>
      <c r="D335" s="256">
        <v>45.54</v>
      </c>
      <c r="E335" s="294">
        <f t="shared" si="12"/>
        <v>45.54</v>
      </c>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c r="AJ335" s="4"/>
      <c r="AK335" s="4"/>
      <c r="AL335" s="4"/>
      <c r="AM335" s="4"/>
      <c r="AN335" s="4"/>
      <c r="AO335" s="4"/>
      <c r="AP335" s="4"/>
      <c r="AQ335" s="4"/>
      <c r="AR335" s="4"/>
    </row>
    <row r="336" spans="1:44" s="20" customFormat="1" ht="27" customHeight="1" outlineLevel="1" x14ac:dyDescent="0.25">
      <c r="A336" s="116" t="s">
        <v>4192</v>
      </c>
      <c r="B336" s="32" t="s">
        <v>4193</v>
      </c>
      <c r="C336" s="94" t="s">
        <v>4194</v>
      </c>
      <c r="D336" s="256">
        <v>56.579999999999991</v>
      </c>
      <c r="E336" s="294">
        <f t="shared" si="12"/>
        <v>56.579999999999991</v>
      </c>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c r="AJ336" s="4"/>
      <c r="AK336" s="4"/>
      <c r="AL336" s="4"/>
      <c r="AM336" s="4"/>
      <c r="AN336" s="4"/>
      <c r="AO336" s="4"/>
      <c r="AP336" s="4"/>
      <c r="AQ336" s="4"/>
      <c r="AR336" s="4"/>
    </row>
    <row r="337" spans="1:44" s="30" customFormat="1" ht="26.25" customHeight="1" outlineLevel="1" x14ac:dyDescent="0.25">
      <c r="A337" s="124" t="s">
        <v>716</v>
      </c>
      <c r="B337" s="81" t="s">
        <v>715</v>
      </c>
      <c r="C337" s="194" t="s">
        <v>4196</v>
      </c>
      <c r="D337" s="256">
        <v>114.53999999999998</v>
      </c>
      <c r="E337" s="294">
        <f t="shared" si="12"/>
        <v>114.53999999999998</v>
      </c>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row>
    <row r="338" spans="1:44" s="30" customFormat="1" ht="15" customHeight="1" outlineLevel="1" x14ac:dyDescent="0.25">
      <c r="A338" s="124" t="s">
        <v>4197</v>
      </c>
      <c r="B338" s="240" t="s">
        <v>4198</v>
      </c>
      <c r="C338" s="194" t="s">
        <v>4199</v>
      </c>
      <c r="D338" s="256">
        <v>33.119999999999997</v>
      </c>
      <c r="E338" s="294">
        <f t="shared" si="12"/>
        <v>33.119999999999997</v>
      </c>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row>
    <row r="339" spans="1:44" s="30" customFormat="1" ht="26.4" outlineLevel="1" x14ac:dyDescent="0.25">
      <c r="A339" s="124" t="s">
        <v>710</v>
      </c>
      <c r="B339" s="81" t="s">
        <v>708</v>
      </c>
      <c r="C339" s="164" t="s">
        <v>4200</v>
      </c>
      <c r="D339" s="256">
        <v>45.54</v>
      </c>
      <c r="E339" s="294">
        <f t="shared" si="12"/>
        <v>45.54</v>
      </c>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row>
    <row r="340" spans="1:44" s="30" customFormat="1" ht="28.2" customHeight="1" outlineLevel="1" x14ac:dyDescent="0.25">
      <c r="A340" s="124" t="s">
        <v>15</v>
      </c>
      <c r="B340" s="81" t="s">
        <v>14</v>
      </c>
      <c r="C340" s="164" t="s">
        <v>4201</v>
      </c>
      <c r="D340" s="256">
        <v>69</v>
      </c>
      <c r="E340" s="294">
        <f t="shared" si="12"/>
        <v>69</v>
      </c>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row>
    <row r="341" spans="1:44" s="30" customFormat="1" ht="13.5" customHeight="1" outlineLevel="1" x14ac:dyDescent="0.25">
      <c r="A341" s="124" t="s">
        <v>945</v>
      </c>
      <c r="B341" s="81" t="s">
        <v>944</v>
      </c>
      <c r="C341" s="164" t="s">
        <v>4202</v>
      </c>
      <c r="D341" s="256">
        <v>496.79999999999995</v>
      </c>
      <c r="E341" s="294">
        <f t="shared" si="12"/>
        <v>496.79999999999995</v>
      </c>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row>
    <row r="342" spans="1:44" s="20" customFormat="1" outlineLevel="1" x14ac:dyDescent="0.25">
      <c r="A342" s="116" t="s">
        <v>1319</v>
      </c>
      <c r="B342" s="32" t="s">
        <v>1322</v>
      </c>
      <c r="C342" s="94" t="s">
        <v>1323</v>
      </c>
      <c r="D342" s="256">
        <v>1435.1999999999998</v>
      </c>
      <c r="E342" s="294">
        <f t="shared" si="12"/>
        <v>1435.1999999999998</v>
      </c>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row>
    <row r="343" spans="1:44" s="30" customFormat="1" ht="26.25" customHeight="1" outlineLevel="1" x14ac:dyDescent="0.25">
      <c r="A343" s="142" t="s">
        <v>6</v>
      </c>
      <c r="B343" s="195" t="s">
        <v>5</v>
      </c>
      <c r="C343" s="196" t="s">
        <v>4203</v>
      </c>
      <c r="D343" s="256">
        <v>438.83999999999992</v>
      </c>
      <c r="E343" s="294">
        <f t="shared" si="12"/>
        <v>438.83999999999992</v>
      </c>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row>
    <row r="344" spans="1:44" s="30" customFormat="1" ht="26.25" customHeight="1" outlineLevel="1" x14ac:dyDescent="0.25">
      <c r="A344" s="142" t="s">
        <v>8</v>
      </c>
      <c r="B344" s="195" t="s">
        <v>7</v>
      </c>
      <c r="C344" s="196" t="s">
        <v>4204</v>
      </c>
      <c r="D344" s="256">
        <v>438.83999999999992</v>
      </c>
      <c r="E344" s="294">
        <f t="shared" si="12"/>
        <v>438.83999999999992</v>
      </c>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row>
    <row r="345" spans="1:44" s="30" customFormat="1" ht="26.25" customHeight="1" outlineLevel="1" x14ac:dyDescent="0.25">
      <c r="A345" s="124" t="s">
        <v>2078</v>
      </c>
      <c r="B345" s="326" t="s">
        <v>2076</v>
      </c>
      <c r="C345" s="169" t="s">
        <v>2080</v>
      </c>
      <c r="D345" s="256">
        <v>661.01999999999987</v>
      </c>
      <c r="E345" s="294">
        <f t="shared" si="12"/>
        <v>661.01999999999987</v>
      </c>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row>
    <row r="346" spans="1:44" s="30" customFormat="1" ht="26.25" customHeight="1" outlineLevel="1" x14ac:dyDescent="0.25">
      <c r="A346" s="124" t="s">
        <v>2079</v>
      </c>
      <c r="B346" s="81" t="s">
        <v>2077</v>
      </c>
      <c r="C346" s="194" t="s">
        <v>2081</v>
      </c>
      <c r="D346" s="256">
        <v>661.01999999999987</v>
      </c>
      <c r="E346" s="294">
        <f t="shared" si="12"/>
        <v>661.01999999999987</v>
      </c>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row>
    <row r="347" spans="1:44" s="30" customFormat="1" ht="26.25" customHeight="1" outlineLevel="1" x14ac:dyDescent="0.25">
      <c r="A347" s="124" t="s">
        <v>2103</v>
      </c>
      <c r="B347" s="81" t="s">
        <v>2105</v>
      </c>
      <c r="C347" s="194" t="s">
        <v>2107</v>
      </c>
      <c r="D347" s="256">
        <v>661.01999999999987</v>
      </c>
      <c r="E347" s="294">
        <f t="shared" si="12"/>
        <v>661.01999999999987</v>
      </c>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row>
    <row r="348" spans="1:44" s="30" customFormat="1" ht="26.25" customHeight="1" outlineLevel="1" x14ac:dyDescent="0.25">
      <c r="A348" s="124" t="s">
        <v>2104</v>
      </c>
      <c r="B348" s="81" t="s">
        <v>2106</v>
      </c>
      <c r="C348" s="164" t="s">
        <v>2108</v>
      </c>
      <c r="D348" s="256">
        <v>661.01999999999987</v>
      </c>
      <c r="E348" s="294">
        <f t="shared" si="12"/>
        <v>661.01999999999987</v>
      </c>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row>
    <row r="349" spans="1:44" s="30" customFormat="1" ht="26.25" customHeight="1" outlineLevel="1" x14ac:dyDescent="0.25">
      <c r="A349" s="124" t="s">
        <v>2086</v>
      </c>
      <c r="B349" s="81" t="s">
        <v>2082</v>
      </c>
      <c r="C349" s="164" t="s">
        <v>2084</v>
      </c>
      <c r="D349" s="256">
        <v>1185.4199999999998</v>
      </c>
      <c r="E349" s="294">
        <f t="shared" si="12"/>
        <v>1185.4199999999998</v>
      </c>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row>
    <row r="350" spans="1:44" s="30" customFormat="1" ht="13.5" customHeight="1" outlineLevel="1" x14ac:dyDescent="0.25">
      <c r="A350" s="124" t="s">
        <v>2087</v>
      </c>
      <c r="B350" s="81" t="s">
        <v>2083</v>
      </c>
      <c r="C350" s="164" t="s">
        <v>2085</v>
      </c>
      <c r="D350" s="256">
        <v>1185.4199999999998</v>
      </c>
      <c r="E350" s="294">
        <f t="shared" si="12"/>
        <v>1185.4199999999998</v>
      </c>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row>
    <row r="351" spans="1:44" s="20" customFormat="1" ht="28.8" customHeight="1" outlineLevel="1" x14ac:dyDescent="0.25">
      <c r="A351" s="116" t="s">
        <v>2111</v>
      </c>
      <c r="B351" s="32" t="s">
        <v>2109</v>
      </c>
      <c r="C351" s="94" t="s">
        <v>2113</v>
      </c>
      <c r="D351" s="256">
        <v>1185.4199999999998</v>
      </c>
      <c r="E351" s="294">
        <f t="shared" si="12"/>
        <v>1185.4199999999998</v>
      </c>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c r="AJ351" s="4"/>
      <c r="AK351" s="4"/>
      <c r="AL351" s="4"/>
      <c r="AM351" s="4"/>
      <c r="AN351" s="4"/>
      <c r="AO351" s="4"/>
      <c r="AP351" s="4"/>
      <c r="AQ351" s="4"/>
      <c r="AR351" s="4"/>
    </row>
    <row r="352" spans="1:44" s="30" customFormat="1" ht="28.8" customHeight="1" outlineLevel="1" x14ac:dyDescent="0.25">
      <c r="A352" s="142" t="s">
        <v>2112</v>
      </c>
      <c r="B352" s="195" t="s">
        <v>2110</v>
      </c>
      <c r="C352" s="196" t="s">
        <v>2114</v>
      </c>
      <c r="D352" s="256">
        <v>1102.6199999999999</v>
      </c>
      <c r="E352" s="294">
        <f t="shared" si="12"/>
        <v>1102.6199999999999</v>
      </c>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row>
    <row r="353" spans="1:44" s="30" customFormat="1" ht="28.8" customHeight="1" outlineLevel="1" x14ac:dyDescent="0.25">
      <c r="A353" s="124" t="s">
        <v>2089</v>
      </c>
      <c r="B353" s="81" t="s">
        <v>2088</v>
      </c>
      <c r="C353" s="169" t="s">
        <v>2090</v>
      </c>
      <c r="D353" s="256">
        <v>1778.8199999999997</v>
      </c>
      <c r="E353" s="294">
        <f t="shared" si="12"/>
        <v>1778.8199999999997</v>
      </c>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row>
    <row r="354" spans="1:44" s="30" customFormat="1" ht="15" outlineLevel="1" x14ac:dyDescent="0.25">
      <c r="A354" s="124" t="s">
        <v>4205</v>
      </c>
      <c r="B354" s="81" t="s">
        <v>4206</v>
      </c>
      <c r="C354" s="194" t="s">
        <v>4207</v>
      </c>
      <c r="D354" s="256">
        <v>33.119999999999997</v>
      </c>
      <c r="E354" s="294">
        <f t="shared" si="12"/>
        <v>33.119999999999997</v>
      </c>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row>
    <row r="355" spans="1:44" s="30" customFormat="1" ht="15" outlineLevel="1" x14ac:dyDescent="0.25">
      <c r="A355" s="124" t="s">
        <v>4208</v>
      </c>
      <c r="B355" s="81" t="s">
        <v>4209</v>
      </c>
      <c r="C355" s="194" t="s">
        <v>4210</v>
      </c>
      <c r="D355" s="256">
        <v>33.119999999999997</v>
      </c>
      <c r="E355" s="294">
        <f t="shared" si="12"/>
        <v>33.119999999999997</v>
      </c>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row>
    <row r="356" spans="1:44" s="30" customFormat="1" ht="15" outlineLevel="1" x14ac:dyDescent="0.25">
      <c r="A356" s="124" t="s">
        <v>4211</v>
      </c>
      <c r="B356" s="81" t="s">
        <v>4212</v>
      </c>
      <c r="C356" s="164" t="s">
        <v>4213</v>
      </c>
      <c r="D356" s="256">
        <v>45.54</v>
      </c>
      <c r="E356" s="294">
        <f t="shared" si="12"/>
        <v>45.54</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row>
    <row r="357" spans="1:44" s="30" customFormat="1" ht="26.25" customHeight="1" outlineLevel="1" x14ac:dyDescent="0.25">
      <c r="A357" s="124" t="s">
        <v>4214</v>
      </c>
      <c r="B357" s="81" t="s">
        <v>4215</v>
      </c>
      <c r="C357" s="164" t="s">
        <v>4216</v>
      </c>
      <c r="D357" s="256">
        <v>45.54</v>
      </c>
      <c r="E357" s="294">
        <f t="shared" si="12"/>
        <v>45.54</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row>
    <row r="358" spans="1:44" s="20" customFormat="1" ht="14.4" customHeight="1" outlineLevel="1" x14ac:dyDescent="0.25">
      <c r="A358" s="116" t="s">
        <v>4217</v>
      </c>
      <c r="B358" s="32" t="s">
        <v>4218</v>
      </c>
      <c r="C358" s="94" t="s">
        <v>4219</v>
      </c>
      <c r="D358" s="256">
        <v>53.819999999999993</v>
      </c>
      <c r="E358" s="294">
        <f t="shared" si="12"/>
        <v>53.819999999999993</v>
      </c>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c r="AJ358" s="4"/>
      <c r="AK358" s="4"/>
      <c r="AL358" s="4"/>
      <c r="AM358" s="4"/>
      <c r="AN358" s="4"/>
      <c r="AO358" s="4"/>
      <c r="AP358" s="4"/>
      <c r="AQ358" s="4"/>
      <c r="AR358" s="4"/>
    </row>
    <row r="359" spans="1:44" s="30" customFormat="1" ht="26.4" customHeight="1" outlineLevel="1" x14ac:dyDescent="0.25">
      <c r="A359" s="142" t="s">
        <v>4220</v>
      </c>
      <c r="B359" s="195" t="s">
        <v>4221</v>
      </c>
      <c r="C359" s="196" t="s">
        <v>4222</v>
      </c>
      <c r="D359" s="256">
        <v>45.54</v>
      </c>
      <c r="E359" s="294">
        <f t="shared" si="12"/>
        <v>45.54</v>
      </c>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row>
    <row r="360" spans="1:44" s="30" customFormat="1" ht="26.4" customHeight="1" outlineLevel="1" x14ac:dyDescent="0.25">
      <c r="A360" s="124" t="s">
        <v>2092</v>
      </c>
      <c r="B360" s="81" t="s">
        <v>2091</v>
      </c>
      <c r="C360" s="169" t="s">
        <v>2093</v>
      </c>
      <c r="D360" s="256">
        <v>53.819999999999993</v>
      </c>
      <c r="E360" s="294">
        <f t="shared" si="12"/>
        <v>53.819999999999993</v>
      </c>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row>
    <row r="361" spans="1:44" s="30" customFormat="1" ht="15" outlineLevel="1" x14ac:dyDescent="0.25">
      <c r="A361" s="124" t="s">
        <v>2115</v>
      </c>
      <c r="B361" s="81" t="s">
        <v>2116</v>
      </c>
      <c r="C361" s="194" t="s">
        <v>2093</v>
      </c>
      <c r="D361" s="256">
        <v>67.61999999999999</v>
      </c>
      <c r="E361" s="294">
        <f t="shared" si="12"/>
        <v>67.61999999999999</v>
      </c>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row>
    <row r="362" spans="1:44" s="30" customFormat="1" ht="15" outlineLevel="1" x14ac:dyDescent="0.25">
      <c r="A362" s="124" t="s">
        <v>2118</v>
      </c>
      <c r="B362" s="326" t="s">
        <v>2117</v>
      </c>
      <c r="C362" s="194" t="s">
        <v>2093</v>
      </c>
      <c r="D362" s="256">
        <v>95.219999999999985</v>
      </c>
      <c r="E362" s="294">
        <f t="shared" si="12"/>
        <v>95.219999999999985</v>
      </c>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row>
    <row r="363" spans="1:44" s="30" customFormat="1" ht="15" outlineLevel="1" x14ac:dyDescent="0.25">
      <c r="A363" s="124" t="s">
        <v>4223</v>
      </c>
      <c r="B363" s="81" t="s">
        <v>4224</v>
      </c>
      <c r="C363" s="164" t="s">
        <v>4225</v>
      </c>
      <c r="D363" s="256">
        <v>33.119999999999997</v>
      </c>
      <c r="E363" s="294">
        <f t="shared" si="12"/>
        <v>33.119999999999997</v>
      </c>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row>
    <row r="364" spans="1:44" s="30" customFormat="1" ht="26.25" customHeight="1" outlineLevel="1" x14ac:dyDescent="0.25">
      <c r="A364" s="124" t="s">
        <v>4226</v>
      </c>
      <c r="B364" s="81" t="s">
        <v>4227</v>
      </c>
      <c r="C364" s="164" t="s">
        <v>4228</v>
      </c>
      <c r="D364" s="256">
        <v>26.22</v>
      </c>
      <c r="E364" s="294">
        <f t="shared" si="12"/>
        <v>26.22</v>
      </c>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row>
    <row r="365" spans="1:44" s="30" customFormat="1" ht="13.5" customHeight="1" outlineLevel="1" x14ac:dyDescent="0.25">
      <c r="A365" s="124" t="s">
        <v>4229</v>
      </c>
      <c r="B365" s="81" t="s">
        <v>4230</v>
      </c>
      <c r="C365" s="164" t="s">
        <v>4231</v>
      </c>
      <c r="D365" s="256">
        <v>22.08</v>
      </c>
      <c r="E365" s="294">
        <f t="shared" si="12"/>
        <v>22.08</v>
      </c>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row>
    <row r="366" spans="1:44" s="20" customFormat="1" ht="27" customHeight="1" outlineLevel="1" x14ac:dyDescent="0.25">
      <c r="A366" s="116" t="s">
        <v>2708</v>
      </c>
      <c r="B366" s="32" t="s">
        <v>2707</v>
      </c>
      <c r="C366" s="94" t="s">
        <v>2709</v>
      </c>
      <c r="D366" s="256">
        <v>150.41999999999996</v>
      </c>
      <c r="E366" s="294">
        <f t="shared" si="12"/>
        <v>150.41999999999996</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c r="AJ366" s="4"/>
      <c r="AK366" s="4"/>
      <c r="AL366" s="4"/>
      <c r="AM366" s="4"/>
      <c r="AN366" s="4"/>
      <c r="AO366" s="4"/>
      <c r="AP366" s="4"/>
      <c r="AQ366" s="4"/>
      <c r="AR366" s="4"/>
    </row>
    <row r="367" spans="1:44" s="30" customFormat="1" ht="26.25" customHeight="1" outlineLevel="1" x14ac:dyDescent="0.25">
      <c r="A367" s="124" t="s">
        <v>4232</v>
      </c>
      <c r="B367" s="81" t="s">
        <v>4233</v>
      </c>
      <c r="C367" s="169" t="s">
        <v>4234</v>
      </c>
      <c r="D367" s="256">
        <v>95.219999999999985</v>
      </c>
      <c r="E367" s="294">
        <f t="shared" si="12"/>
        <v>95.219999999999985</v>
      </c>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row>
    <row r="368" spans="1:44" s="20" customFormat="1" ht="27" customHeight="1" outlineLevel="1" x14ac:dyDescent="0.25">
      <c r="A368" s="116" t="s">
        <v>3324</v>
      </c>
      <c r="B368" s="32" t="s">
        <v>3323</v>
      </c>
      <c r="C368" s="94" t="s">
        <v>3325</v>
      </c>
      <c r="D368" s="256">
        <v>219.41999999999996</v>
      </c>
      <c r="E368" s="294">
        <f t="shared" si="12"/>
        <v>219.41999999999996</v>
      </c>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c r="AJ368" s="4"/>
      <c r="AK368" s="4"/>
      <c r="AL368" s="4"/>
      <c r="AM368" s="4"/>
      <c r="AN368" s="4"/>
      <c r="AO368" s="4"/>
      <c r="AP368" s="4"/>
      <c r="AQ368" s="4"/>
      <c r="AR368" s="4"/>
    </row>
    <row r="369" spans="1:44" s="20" customFormat="1" ht="27" customHeight="1" outlineLevel="1" x14ac:dyDescent="0.25">
      <c r="A369" s="116" t="s">
        <v>5572</v>
      </c>
      <c r="B369" s="32" t="s">
        <v>5573</v>
      </c>
      <c r="C369" s="94" t="s">
        <v>5574</v>
      </c>
      <c r="D369" s="256">
        <v>219.41999999999996</v>
      </c>
      <c r="E369" s="294">
        <f t="shared" si="12"/>
        <v>219.41999999999996</v>
      </c>
      <c r="F369" s="228" t="s">
        <v>1324</v>
      </c>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c r="AJ369" s="4"/>
      <c r="AK369" s="4"/>
      <c r="AL369" s="4"/>
      <c r="AM369" s="4"/>
      <c r="AN369" s="4"/>
      <c r="AO369" s="4"/>
      <c r="AP369" s="4"/>
      <c r="AQ369" s="4"/>
      <c r="AR369" s="4"/>
    </row>
    <row r="370" spans="1:44" s="20" customFormat="1" ht="27" customHeight="1" outlineLevel="1" x14ac:dyDescent="0.25">
      <c r="A370" s="116" t="s">
        <v>5577</v>
      </c>
      <c r="B370" s="32" t="s">
        <v>5575</v>
      </c>
      <c r="C370" s="94" t="s">
        <v>5576</v>
      </c>
      <c r="D370" s="256">
        <v>233.21999999999997</v>
      </c>
      <c r="E370" s="294">
        <f t="shared" si="12"/>
        <v>233.21999999999997</v>
      </c>
      <c r="F370" s="228" t="s">
        <v>1324</v>
      </c>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c r="AJ370" s="4"/>
      <c r="AK370" s="4"/>
      <c r="AL370" s="4"/>
      <c r="AM370" s="4"/>
      <c r="AN370" s="4"/>
      <c r="AO370" s="4"/>
      <c r="AP370" s="4"/>
      <c r="AQ370" s="4"/>
      <c r="AR370" s="4"/>
    </row>
    <row r="371" spans="1:44" s="30" customFormat="1" ht="26.25" customHeight="1" outlineLevel="1" x14ac:dyDescent="0.25">
      <c r="A371" s="142" t="s">
        <v>4238</v>
      </c>
      <c r="B371" s="195" t="s">
        <v>4239</v>
      </c>
      <c r="C371" s="196" t="s">
        <v>4240</v>
      </c>
      <c r="D371" s="256">
        <v>109.01999999999998</v>
      </c>
      <c r="E371" s="294">
        <f t="shared" si="12"/>
        <v>109.01999999999998</v>
      </c>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row>
    <row r="372" spans="1:44" s="30" customFormat="1" ht="26.25" customHeight="1" outlineLevel="1" x14ac:dyDescent="0.25">
      <c r="A372" s="124" t="s">
        <v>4398</v>
      </c>
      <c r="B372" s="81" t="s">
        <v>4397</v>
      </c>
      <c r="C372" s="169" t="s">
        <v>4396</v>
      </c>
      <c r="D372" s="256">
        <v>81.419999999999987</v>
      </c>
      <c r="E372" s="294">
        <f t="shared" si="12"/>
        <v>81.419999999999987</v>
      </c>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row>
    <row r="373" spans="1:44" s="30" customFormat="1" ht="15.6" x14ac:dyDescent="0.25">
      <c r="A373" s="115" t="s">
        <v>4293</v>
      </c>
      <c r="B373" s="14"/>
      <c r="C373" s="14"/>
      <c r="D373" s="272"/>
      <c r="E373" s="311"/>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row>
    <row r="374" spans="1:44" s="30" customFormat="1" ht="15.6" outlineLevel="1" x14ac:dyDescent="0.25">
      <c r="A374" s="121" t="s">
        <v>4294</v>
      </c>
      <c r="B374" s="18"/>
      <c r="C374" s="18"/>
      <c r="D374" s="281"/>
      <c r="E374" s="316"/>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row>
    <row r="375" spans="1:44" outlineLevel="1" x14ac:dyDescent="0.25">
      <c r="A375" s="129" t="s">
        <v>499</v>
      </c>
      <c r="B375" s="83" t="s">
        <v>500</v>
      </c>
      <c r="C375" s="84" t="s">
        <v>32</v>
      </c>
      <c r="D375" s="236">
        <v>20</v>
      </c>
      <c r="E375" s="317">
        <f>D375*(1-$E$5)</f>
        <v>20</v>
      </c>
    </row>
    <row r="376" spans="1:44" outlineLevel="1" x14ac:dyDescent="0.25">
      <c r="A376" s="129" t="s">
        <v>267</v>
      </c>
      <c r="B376" s="83" t="s">
        <v>497</v>
      </c>
      <c r="C376" s="85" t="s">
        <v>241</v>
      </c>
      <c r="D376" s="236">
        <v>82.23</v>
      </c>
      <c r="E376" s="317">
        <f>D376*(1-$E$5)</f>
        <v>82.23</v>
      </c>
    </row>
    <row r="377" spans="1:44" outlineLevel="1" x14ac:dyDescent="0.25">
      <c r="A377" s="129" t="s">
        <v>496</v>
      </c>
      <c r="B377" s="83" t="s">
        <v>498</v>
      </c>
      <c r="C377" s="85" t="s">
        <v>240</v>
      </c>
      <c r="D377" s="236">
        <v>86.67</v>
      </c>
      <c r="E377" s="317">
        <f>D377*(1-$E$5)</f>
        <v>86.67</v>
      </c>
    </row>
    <row r="378" spans="1:44" s="10" customFormat="1" ht="15.6" outlineLevel="1" x14ac:dyDescent="0.25">
      <c r="A378" s="121" t="s">
        <v>4295</v>
      </c>
      <c r="B378" s="18"/>
      <c r="C378" s="18"/>
      <c r="D378" s="282"/>
      <c r="E378" s="318"/>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row>
    <row r="379" spans="1:44" outlineLevel="1" x14ac:dyDescent="0.25">
      <c r="A379" s="129" t="s">
        <v>2544</v>
      </c>
      <c r="B379" s="82" t="s">
        <v>2611</v>
      </c>
      <c r="C379" s="210" t="s">
        <v>2543</v>
      </c>
      <c r="D379" s="236">
        <v>108</v>
      </c>
      <c r="E379" s="317">
        <f>D379*(1-$E$5)</f>
        <v>108</v>
      </c>
    </row>
    <row r="380" spans="1:44" outlineLevel="1" x14ac:dyDescent="0.25">
      <c r="A380" s="129" t="s">
        <v>2616</v>
      </c>
      <c r="B380" s="82" t="s">
        <v>2617</v>
      </c>
      <c r="C380" s="210" t="s">
        <v>2613</v>
      </c>
      <c r="D380" s="236">
        <v>166.8</v>
      </c>
      <c r="E380" s="317">
        <f>D380*(1-$E$5)</f>
        <v>166.8</v>
      </c>
    </row>
    <row r="381" spans="1:44" outlineLevel="1" x14ac:dyDescent="0.25">
      <c r="A381" s="129" t="s">
        <v>2612</v>
      </c>
      <c r="B381" s="82" t="s">
        <v>2615</v>
      </c>
      <c r="C381" s="210" t="s">
        <v>2614</v>
      </c>
      <c r="D381" s="236">
        <v>194.4</v>
      </c>
      <c r="E381" s="317">
        <f>D381*(1-$E$5)</f>
        <v>194.4</v>
      </c>
    </row>
    <row r="382" spans="1:44" outlineLevel="1" x14ac:dyDescent="0.25">
      <c r="A382" s="129" t="s">
        <v>268</v>
      </c>
      <c r="B382" s="83" t="s">
        <v>269</v>
      </c>
      <c r="C382" s="85" t="s">
        <v>489</v>
      </c>
      <c r="D382" s="236">
        <v>95.56</v>
      </c>
      <c r="E382" s="317">
        <f>D382*(1-$E$5)</f>
        <v>95.56</v>
      </c>
    </row>
    <row r="383" spans="1:44" outlineLevel="1" x14ac:dyDescent="0.25">
      <c r="A383" s="129" t="s">
        <v>266</v>
      </c>
      <c r="B383" s="35" t="s">
        <v>501</v>
      </c>
      <c r="C383" s="86" t="s">
        <v>488</v>
      </c>
      <c r="D383" s="236">
        <v>137.78</v>
      </c>
      <c r="E383" s="317">
        <f>D383*(1-$E$5)</f>
        <v>137.78</v>
      </c>
    </row>
    <row r="384" spans="1:44" s="30" customFormat="1" ht="15.6" outlineLevel="1" x14ac:dyDescent="0.25">
      <c r="A384" s="130" t="s">
        <v>4296</v>
      </c>
      <c r="B384" s="19"/>
      <c r="C384" s="18"/>
      <c r="D384" s="282"/>
      <c r="E384" s="318"/>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row>
    <row r="385" spans="1:35" outlineLevel="1" x14ac:dyDescent="0.25">
      <c r="A385" s="129" t="s">
        <v>732</v>
      </c>
      <c r="B385" s="35" t="s">
        <v>734</v>
      </c>
      <c r="C385" s="6" t="s">
        <v>34</v>
      </c>
      <c r="D385" s="236">
        <v>22</v>
      </c>
      <c r="E385" s="317">
        <f>D385*(1-$E$5)</f>
        <v>22</v>
      </c>
    </row>
    <row r="386" spans="1:35" outlineLevel="1" x14ac:dyDescent="0.25">
      <c r="A386" s="129" t="s">
        <v>733</v>
      </c>
      <c r="B386" s="35" t="s">
        <v>735</v>
      </c>
      <c r="C386" s="6" t="s">
        <v>35</v>
      </c>
      <c r="D386" s="236">
        <v>24.45</v>
      </c>
      <c r="E386" s="317">
        <f>D386*(1-$E$5)</f>
        <v>24.45</v>
      </c>
    </row>
    <row r="387" spans="1:35" s="30" customFormat="1" ht="15" outlineLevel="1" x14ac:dyDescent="0.25">
      <c r="A387" s="129" t="s">
        <v>449</v>
      </c>
      <c r="B387" s="35" t="s">
        <v>1017</v>
      </c>
      <c r="C387" s="6" t="s">
        <v>36</v>
      </c>
      <c r="D387" s="236">
        <v>44</v>
      </c>
      <c r="E387" s="317">
        <f>D387*(1-$E$5)</f>
        <v>44</v>
      </c>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4"/>
    </row>
    <row r="388" spans="1:35" outlineLevel="1" x14ac:dyDescent="0.25">
      <c r="A388" s="129" t="s">
        <v>730</v>
      </c>
      <c r="B388" s="35" t="s">
        <v>731</v>
      </c>
      <c r="C388" s="6" t="s">
        <v>37</v>
      </c>
      <c r="D388" s="236">
        <v>68.89</v>
      </c>
      <c r="E388" s="317">
        <f>D388*(1-$E$5)</f>
        <v>68.89</v>
      </c>
    </row>
    <row r="389" spans="1:35" s="30" customFormat="1" ht="15.6" outlineLevel="1" x14ac:dyDescent="0.25">
      <c r="A389" s="130" t="s">
        <v>4297</v>
      </c>
      <c r="B389" s="19"/>
      <c r="C389" s="18"/>
      <c r="D389" s="282"/>
      <c r="E389" s="318"/>
      <c r="F389" s="4"/>
      <c r="G389" s="4"/>
      <c r="H389" s="4"/>
      <c r="I389" s="4"/>
      <c r="J389" s="4"/>
      <c r="K389" s="4"/>
      <c r="L389" s="4"/>
      <c r="M389" s="4"/>
      <c r="N389" s="4"/>
      <c r="O389" s="4"/>
      <c r="P389" s="4"/>
      <c r="Q389" s="4"/>
      <c r="R389" s="4"/>
      <c r="S389" s="4"/>
      <c r="T389" s="4"/>
      <c r="U389" s="4"/>
      <c r="V389" s="4"/>
      <c r="W389" s="4"/>
      <c r="X389" s="4"/>
      <c r="Y389" s="4"/>
      <c r="Z389" s="4"/>
      <c r="AA389" s="4"/>
      <c r="AB389" s="4"/>
      <c r="AC389" s="4"/>
      <c r="AD389" s="4"/>
      <c r="AE389" s="4"/>
      <c r="AF389" s="4"/>
      <c r="AG389" s="4"/>
      <c r="AH389" s="4"/>
      <c r="AI389" s="4"/>
    </row>
    <row r="390" spans="1:35" outlineLevel="1" x14ac:dyDescent="0.25">
      <c r="A390" s="129" t="s">
        <v>451</v>
      </c>
      <c r="B390" s="35" t="s">
        <v>450</v>
      </c>
      <c r="C390" s="6" t="s">
        <v>491</v>
      </c>
      <c r="D390" s="236">
        <v>222.23</v>
      </c>
      <c r="E390" s="317">
        <f>D390*(1-$E$5)</f>
        <v>222.23</v>
      </c>
    </row>
    <row r="391" spans="1:35" ht="13.8" outlineLevel="1" thickBot="1" x14ac:dyDescent="0.3">
      <c r="A391" s="129" t="s">
        <v>588</v>
      </c>
      <c r="B391" s="35" t="s">
        <v>589</v>
      </c>
      <c r="C391" s="6" t="s">
        <v>490</v>
      </c>
      <c r="D391" s="236">
        <v>233.34</v>
      </c>
      <c r="E391" s="317">
        <f>D391*(1-$E$5)</f>
        <v>233.34</v>
      </c>
    </row>
    <row r="392" spans="1:35" ht="13.8" thickBot="1" x14ac:dyDescent="0.3">
      <c r="A392" s="386" t="s">
        <v>4305</v>
      </c>
      <c r="B392" s="387"/>
      <c r="C392" s="387"/>
      <c r="D392" s="387"/>
      <c r="E392" s="388"/>
      <c r="F392" s="77"/>
    </row>
  </sheetData>
  <dataConsolidate/>
  <mergeCells count="3">
    <mergeCell ref="A4:B4"/>
    <mergeCell ref="A5:B5"/>
    <mergeCell ref="A392:E392"/>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AU240"/>
  <sheetViews>
    <sheetView tabSelected="1"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21.77734375" style="16" customWidth="1"/>
    <col min="2" max="2" width="28.33203125" style="5" customWidth="1"/>
    <col min="3" max="3" width="95.88671875" style="2" customWidth="1"/>
    <col min="4" max="5" width="11.5546875" style="9" customWidth="1"/>
    <col min="6" max="6" width="14.44140625" style="4" customWidth="1"/>
    <col min="7" max="16384" width="8.88671875" style="4"/>
  </cols>
  <sheetData>
    <row r="1" spans="1:47" x14ac:dyDescent="0.25">
      <c r="A1" s="106"/>
      <c r="B1" s="107"/>
      <c r="C1" s="244" t="s">
        <v>4252</v>
      </c>
      <c r="D1" s="108"/>
      <c r="E1" s="109"/>
    </row>
    <row r="2" spans="1:47" x14ac:dyDescent="0.25">
      <c r="A2" s="110"/>
      <c r="B2" s="52"/>
      <c r="C2" s="245" t="s">
        <v>4250</v>
      </c>
      <c r="D2" s="46"/>
      <c r="E2" s="321"/>
    </row>
    <row r="3" spans="1:47" x14ac:dyDescent="0.25">
      <c r="A3" s="110"/>
      <c r="B3" s="52"/>
      <c r="C3" s="245" t="s">
        <v>44</v>
      </c>
      <c r="D3" s="46"/>
      <c r="E3" s="321"/>
    </row>
    <row r="4" spans="1:47" x14ac:dyDescent="0.25">
      <c r="A4" s="384"/>
      <c r="B4" s="385"/>
      <c r="C4" s="245" t="s">
        <v>4251</v>
      </c>
      <c r="D4" s="143"/>
      <c r="E4" s="145"/>
    </row>
    <row r="5" spans="1:47" ht="13.2" customHeight="1" x14ac:dyDescent="0.25">
      <c r="A5" s="382" t="s">
        <v>4399</v>
      </c>
      <c r="B5" s="383"/>
      <c r="C5" s="301"/>
      <c r="D5" s="102" t="s">
        <v>4267</v>
      </c>
      <c r="E5" s="111">
        <v>0</v>
      </c>
    </row>
    <row r="6" spans="1:47" x14ac:dyDescent="0.25">
      <c r="A6" s="112" t="s">
        <v>648</v>
      </c>
      <c r="B6" s="40" t="s">
        <v>220</v>
      </c>
      <c r="C6" s="40" t="s">
        <v>4266</v>
      </c>
      <c r="D6" s="41" t="s">
        <v>360</v>
      </c>
      <c r="E6" s="113" t="s">
        <v>359</v>
      </c>
    </row>
    <row r="7" spans="1:47" s="30" customFormat="1" ht="15" customHeight="1" x14ac:dyDescent="0.25">
      <c r="A7" s="114" t="s">
        <v>5628</v>
      </c>
      <c r="B7" s="103"/>
      <c r="C7" s="103"/>
      <c r="D7" s="103"/>
      <c r="E7" s="325"/>
    </row>
    <row r="8" spans="1:47" s="30" customFormat="1" ht="15.6" x14ac:dyDescent="0.25">
      <c r="A8" s="115" t="s">
        <v>4298</v>
      </c>
      <c r="B8" s="14"/>
      <c r="C8" s="14"/>
      <c r="D8" s="14"/>
      <c r="E8" s="117"/>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47" ht="28.5" customHeight="1" outlineLevel="1" x14ac:dyDescent="0.25">
      <c r="A9" s="116" t="s">
        <v>4814</v>
      </c>
      <c r="B9" s="33" t="s">
        <v>4815</v>
      </c>
      <c r="C9" s="94" t="s">
        <v>4816</v>
      </c>
      <c r="D9" s="256">
        <v>964.61999999999989</v>
      </c>
      <c r="E9" s="294">
        <f t="shared" ref="E9:E34" si="0">D9*(1-$E$5)</f>
        <v>964.61999999999989</v>
      </c>
    </row>
    <row r="10" spans="1:47" ht="28.5" customHeight="1" outlineLevel="1" x14ac:dyDescent="0.25">
      <c r="A10" s="116" t="s">
        <v>4817</v>
      </c>
      <c r="B10" s="33" t="s">
        <v>4818</v>
      </c>
      <c r="C10" s="94" t="s">
        <v>4819</v>
      </c>
      <c r="D10" s="256">
        <v>1240.6199999999999</v>
      </c>
      <c r="E10" s="294">
        <f t="shared" si="0"/>
        <v>1240.6199999999999</v>
      </c>
    </row>
    <row r="11" spans="1:47" ht="28.5" customHeight="1" outlineLevel="1" x14ac:dyDescent="0.25">
      <c r="A11" s="116" t="s">
        <v>4820</v>
      </c>
      <c r="B11" s="33" t="s">
        <v>4821</v>
      </c>
      <c r="C11" s="94" t="s">
        <v>4822</v>
      </c>
      <c r="D11" s="256">
        <v>1654.62</v>
      </c>
      <c r="E11" s="294">
        <f t="shared" si="0"/>
        <v>1654.62</v>
      </c>
    </row>
    <row r="12" spans="1:47" ht="28.5" customHeight="1" outlineLevel="1" x14ac:dyDescent="0.25">
      <c r="A12" s="116" t="s">
        <v>4823</v>
      </c>
      <c r="B12" s="33" t="s">
        <v>4824</v>
      </c>
      <c r="C12" s="164" t="s">
        <v>4825</v>
      </c>
      <c r="D12" s="256">
        <v>3310.6199999999994</v>
      </c>
      <c r="E12" s="294">
        <f t="shared" si="0"/>
        <v>3310.6199999999994</v>
      </c>
    </row>
    <row r="13" spans="1:47" ht="28.5" customHeight="1" outlineLevel="1" x14ac:dyDescent="0.25">
      <c r="A13" s="116" t="s">
        <v>4826</v>
      </c>
      <c r="B13" s="33" t="s">
        <v>4827</v>
      </c>
      <c r="C13" s="94" t="s">
        <v>4828</v>
      </c>
      <c r="D13" s="256">
        <v>4000.6199999999994</v>
      </c>
      <c r="E13" s="294">
        <f t="shared" si="0"/>
        <v>4000.6199999999994</v>
      </c>
    </row>
    <row r="14" spans="1:47" ht="28.5" customHeight="1" outlineLevel="1" x14ac:dyDescent="0.25">
      <c r="A14" s="116" t="s">
        <v>4829</v>
      </c>
      <c r="B14" s="33" t="s">
        <v>4830</v>
      </c>
      <c r="C14" s="164" t="s">
        <v>4831</v>
      </c>
      <c r="D14" s="256">
        <v>5518.62</v>
      </c>
      <c r="E14" s="294">
        <f t="shared" si="0"/>
        <v>5518.62</v>
      </c>
    </row>
    <row r="15" spans="1:47" ht="28.5" customHeight="1" outlineLevel="1" x14ac:dyDescent="0.25">
      <c r="A15" s="116" t="s">
        <v>5187</v>
      </c>
      <c r="B15" s="33" t="s">
        <v>5183</v>
      </c>
      <c r="C15" s="94" t="s">
        <v>5191</v>
      </c>
      <c r="D15" s="256">
        <v>3465</v>
      </c>
      <c r="E15" s="294">
        <f t="shared" si="0"/>
        <v>3465</v>
      </c>
    </row>
    <row r="16" spans="1:47" ht="28.5" customHeight="1" outlineLevel="1" x14ac:dyDescent="0.25">
      <c r="A16" s="116" t="s">
        <v>5188</v>
      </c>
      <c r="B16" s="33" t="s">
        <v>5184</v>
      </c>
      <c r="C16" s="164" t="s">
        <v>5192</v>
      </c>
      <c r="D16" s="256">
        <v>4302</v>
      </c>
      <c r="E16" s="294">
        <f t="shared" si="0"/>
        <v>4302</v>
      </c>
    </row>
    <row r="17" spans="1:6" ht="28.5" customHeight="1" outlineLevel="1" x14ac:dyDescent="0.25">
      <c r="A17" s="116" t="s">
        <v>5189</v>
      </c>
      <c r="B17" s="33" t="s">
        <v>5185</v>
      </c>
      <c r="C17" s="164" t="s">
        <v>5193</v>
      </c>
      <c r="D17" s="256">
        <v>5257.8</v>
      </c>
      <c r="E17" s="294">
        <f t="shared" si="0"/>
        <v>5257.8</v>
      </c>
    </row>
    <row r="18" spans="1:6" ht="28.5" customHeight="1" outlineLevel="1" x14ac:dyDescent="0.25">
      <c r="A18" s="116" t="s">
        <v>5190</v>
      </c>
      <c r="B18" s="33" t="s">
        <v>5186</v>
      </c>
      <c r="C18" s="164" t="s">
        <v>5194</v>
      </c>
      <c r="D18" s="256">
        <v>6213.5999999999995</v>
      </c>
      <c r="E18" s="294">
        <f t="shared" si="0"/>
        <v>6213.5999999999995</v>
      </c>
    </row>
    <row r="19" spans="1:6" ht="28.5" customHeight="1" outlineLevel="1" x14ac:dyDescent="0.25">
      <c r="A19" s="116" t="s">
        <v>3353</v>
      </c>
      <c r="B19" s="33" t="s">
        <v>3361</v>
      </c>
      <c r="C19" s="164" t="s">
        <v>3369</v>
      </c>
      <c r="D19" s="256">
        <v>9658.619999999999</v>
      </c>
      <c r="E19" s="294">
        <f t="shared" si="0"/>
        <v>9658.619999999999</v>
      </c>
    </row>
    <row r="20" spans="1:6" ht="28.5" customHeight="1" outlineLevel="1" x14ac:dyDescent="0.25">
      <c r="A20" s="116" t="s">
        <v>3354</v>
      </c>
      <c r="B20" s="33" t="s">
        <v>3362</v>
      </c>
      <c r="C20" s="164" t="s">
        <v>3370</v>
      </c>
      <c r="D20" s="256">
        <v>11452.619999999999</v>
      </c>
      <c r="E20" s="294">
        <f t="shared" si="0"/>
        <v>11452.619999999999</v>
      </c>
    </row>
    <row r="21" spans="1:6" ht="28.5" customHeight="1" outlineLevel="1" x14ac:dyDescent="0.25">
      <c r="A21" s="116" t="s">
        <v>3352</v>
      </c>
      <c r="B21" s="33" t="s">
        <v>3360</v>
      </c>
      <c r="C21" s="94" t="s">
        <v>3368</v>
      </c>
      <c r="D21" s="256">
        <v>11728.619999999999</v>
      </c>
      <c r="E21" s="294">
        <f t="shared" si="0"/>
        <v>11728.619999999999</v>
      </c>
    </row>
    <row r="22" spans="1:6" ht="28.5" customHeight="1" outlineLevel="1" x14ac:dyDescent="0.25">
      <c r="A22" s="116" t="s">
        <v>3355</v>
      </c>
      <c r="B22" s="33" t="s">
        <v>3363</v>
      </c>
      <c r="C22" s="164" t="s">
        <v>3371</v>
      </c>
      <c r="D22" s="256">
        <v>15592.619999999997</v>
      </c>
      <c r="E22" s="294">
        <f t="shared" si="0"/>
        <v>15592.619999999997</v>
      </c>
    </row>
    <row r="23" spans="1:6" ht="28.5" customHeight="1" outlineLevel="1" x14ac:dyDescent="0.25">
      <c r="A23" s="116" t="s">
        <v>3356</v>
      </c>
      <c r="B23" s="33" t="s">
        <v>3364</v>
      </c>
      <c r="C23" s="164" t="s">
        <v>3372</v>
      </c>
      <c r="D23" s="256">
        <v>20008.62</v>
      </c>
      <c r="E23" s="294">
        <f t="shared" si="0"/>
        <v>20008.62</v>
      </c>
    </row>
    <row r="24" spans="1:6" ht="28.5" customHeight="1" outlineLevel="1" x14ac:dyDescent="0.25">
      <c r="A24" s="116" t="s">
        <v>3357</v>
      </c>
      <c r="B24" s="33" t="s">
        <v>3365</v>
      </c>
      <c r="C24" s="94" t="s">
        <v>3373</v>
      </c>
      <c r="D24" s="256">
        <v>27598.619999999995</v>
      </c>
      <c r="E24" s="294">
        <f t="shared" si="0"/>
        <v>27598.619999999995</v>
      </c>
    </row>
    <row r="25" spans="1:6" ht="28.5" customHeight="1" outlineLevel="1" x14ac:dyDescent="0.25">
      <c r="A25" s="116" t="s">
        <v>3358</v>
      </c>
      <c r="B25" s="33" t="s">
        <v>3366</v>
      </c>
      <c r="C25" s="164" t="s">
        <v>3374</v>
      </c>
      <c r="D25" s="256">
        <v>28288.619999999995</v>
      </c>
      <c r="E25" s="294">
        <f t="shared" si="0"/>
        <v>28288.619999999995</v>
      </c>
    </row>
    <row r="26" spans="1:6" ht="28.5" customHeight="1" outlineLevel="1" x14ac:dyDescent="0.25">
      <c r="A26" s="116" t="s">
        <v>3359</v>
      </c>
      <c r="B26" s="33" t="s">
        <v>3367</v>
      </c>
      <c r="C26" s="164" t="s">
        <v>3375</v>
      </c>
      <c r="D26" s="256">
        <v>37948.619999999995</v>
      </c>
      <c r="E26" s="294">
        <f t="shared" si="0"/>
        <v>37948.619999999995</v>
      </c>
    </row>
    <row r="27" spans="1:6" ht="28.5" customHeight="1" outlineLevel="1" x14ac:dyDescent="0.25">
      <c r="A27" s="116" t="s">
        <v>5586</v>
      </c>
      <c r="B27" s="33" t="s">
        <v>5583</v>
      </c>
      <c r="C27" s="164" t="s">
        <v>5589</v>
      </c>
      <c r="D27" s="256">
        <v>3945.4199999999992</v>
      </c>
      <c r="E27" s="294">
        <f t="shared" si="0"/>
        <v>3945.4199999999992</v>
      </c>
      <c r="F27" s="228" t="s">
        <v>1324</v>
      </c>
    </row>
    <row r="28" spans="1:6" ht="28.5" customHeight="1" outlineLevel="1" x14ac:dyDescent="0.25">
      <c r="A28" s="116" t="s">
        <v>5587</v>
      </c>
      <c r="B28" s="33" t="s">
        <v>5584</v>
      </c>
      <c r="C28" s="164" t="s">
        <v>5590</v>
      </c>
      <c r="D28" s="256">
        <v>2330.8199999999997</v>
      </c>
      <c r="E28" s="294">
        <f t="shared" si="0"/>
        <v>2330.8199999999997</v>
      </c>
      <c r="F28" s="228" t="s">
        <v>1324</v>
      </c>
    </row>
    <row r="29" spans="1:6" ht="28.5" customHeight="1" outlineLevel="1" x14ac:dyDescent="0.25">
      <c r="A29" s="116" t="s">
        <v>5588</v>
      </c>
      <c r="B29" s="33" t="s">
        <v>5585</v>
      </c>
      <c r="C29" s="94" t="s">
        <v>5591</v>
      </c>
      <c r="D29" s="256">
        <v>5242.62</v>
      </c>
      <c r="E29" s="294">
        <f t="shared" si="0"/>
        <v>5242.62</v>
      </c>
      <c r="F29" s="228" t="s">
        <v>1324</v>
      </c>
    </row>
    <row r="30" spans="1:6" ht="28.5" customHeight="1" outlineLevel="1" x14ac:dyDescent="0.25">
      <c r="A30" s="116" t="s">
        <v>5386</v>
      </c>
      <c r="B30" s="33" t="s">
        <v>5384</v>
      </c>
      <c r="C30" s="164" t="s">
        <v>5388</v>
      </c>
      <c r="D30" s="256">
        <v>7588.62</v>
      </c>
      <c r="E30" s="294">
        <f t="shared" si="0"/>
        <v>7588.62</v>
      </c>
    </row>
    <row r="31" spans="1:6" ht="28.5" customHeight="1" outlineLevel="1" x14ac:dyDescent="0.25">
      <c r="A31" s="116" t="s">
        <v>5387</v>
      </c>
      <c r="B31" s="33" t="s">
        <v>5385</v>
      </c>
      <c r="C31" s="94" t="s">
        <v>5389</v>
      </c>
      <c r="D31" s="256">
        <v>14488.619999999997</v>
      </c>
      <c r="E31" s="294">
        <f t="shared" si="0"/>
        <v>14488.619999999997</v>
      </c>
    </row>
    <row r="32" spans="1:6" ht="28.5" customHeight="1" outlineLevel="1" x14ac:dyDescent="0.25">
      <c r="A32" s="116" t="s">
        <v>5562</v>
      </c>
      <c r="B32" s="33" t="s">
        <v>5565</v>
      </c>
      <c r="C32" s="94" t="s">
        <v>5568</v>
      </c>
      <c r="D32" s="256">
        <v>3034.6199999999994</v>
      </c>
      <c r="E32" s="294">
        <f t="shared" si="0"/>
        <v>3034.6199999999994</v>
      </c>
    </row>
    <row r="33" spans="1:47" ht="28.5" customHeight="1" outlineLevel="1" x14ac:dyDescent="0.25">
      <c r="A33" s="116" t="s">
        <v>5563</v>
      </c>
      <c r="B33" s="33" t="s">
        <v>5566</v>
      </c>
      <c r="C33" s="164" t="s">
        <v>5569</v>
      </c>
      <c r="D33" s="256">
        <v>3448.6199999999994</v>
      </c>
      <c r="E33" s="294">
        <f t="shared" si="0"/>
        <v>3448.6199999999994</v>
      </c>
    </row>
    <row r="34" spans="1:47" ht="28.5" customHeight="1" outlineLevel="1" x14ac:dyDescent="0.25">
      <c r="A34" s="116" t="s">
        <v>5564</v>
      </c>
      <c r="B34" s="33" t="s">
        <v>5567</v>
      </c>
      <c r="C34" s="94" t="s">
        <v>5570</v>
      </c>
      <c r="D34" s="256">
        <v>4966.62</v>
      </c>
      <c r="E34" s="294">
        <f t="shared" si="0"/>
        <v>4966.62</v>
      </c>
    </row>
    <row r="35" spans="1:47" s="30" customFormat="1" ht="15.6" x14ac:dyDescent="0.25">
      <c r="A35" s="115" t="s">
        <v>775</v>
      </c>
      <c r="B35" s="15"/>
      <c r="C35" s="14"/>
      <c r="D35" s="14"/>
      <c r="E35" s="117"/>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row>
    <row r="36" spans="1:47" s="17" customFormat="1" ht="28.2" customHeight="1" outlineLevel="1" x14ac:dyDescent="0.25">
      <c r="A36" s="116" t="s">
        <v>3377</v>
      </c>
      <c r="B36" s="213" t="s">
        <v>3376</v>
      </c>
      <c r="C36" s="28" t="s">
        <v>4368</v>
      </c>
      <c r="D36" s="256">
        <v>12.419999999999998</v>
      </c>
      <c r="E36" s="294">
        <f>D36*(1-$E$5)</f>
        <v>12.419999999999998</v>
      </c>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row>
    <row r="37" spans="1:47" s="17" customFormat="1" ht="26.4" outlineLevel="1" x14ac:dyDescent="0.25">
      <c r="A37" s="116" t="s">
        <v>1565</v>
      </c>
      <c r="B37" s="213" t="s">
        <v>1564</v>
      </c>
      <c r="C37" s="28" t="s">
        <v>4369</v>
      </c>
      <c r="D37" s="256">
        <v>412.62</v>
      </c>
      <c r="E37" s="294">
        <f>D37*(1-$E$5)</f>
        <v>412.62</v>
      </c>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row>
    <row r="38" spans="1:47" s="17" customFormat="1" ht="28.8" customHeight="1" outlineLevel="1" x14ac:dyDescent="0.25">
      <c r="A38" s="116" t="s">
        <v>2782</v>
      </c>
      <c r="B38" s="213" t="s">
        <v>2781</v>
      </c>
      <c r="C38" s="28" t="s">
        <v>4450</v>
      </c>
      <c r="D38" s="256">
        <v>743.81999999999994</v>
      </c>
      <c r="E38" s="294">
        <f>D38*(1-$E$5)</f>
        <v>743.81999999999994</v>
      </c>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row>
    <row r="39" spans="1:47" s="30" customFormat="1" ht="15.6" x14ac:dyDescent="0.25">
      <c r="A39" s="115" t="s">
        <v>4300</v>
      </c>
      <c r="B39" s="14"/>
      <c r="C39" s="14"/>
      <c r="D39" s="14"/>
      <c r="E39" s="117"/>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row>
    <row r="40" spans="1:47" ht="29.4" customHeight="1" outlineLevel="1" x14ac:dyDescent="0.25">
      <c r="A40" s="116" t="s">
        <v>5153</v>
      </c>
      <c r="B40" s="33" t="s">
        <v>5146</v>
      </c>
      <c r="C40" s="94" t="s">
        <v>5160</v>
      </c>
      <c r="D40" s="256">
        <v>40.019999999999996</v>
      </c>
      <c r="E40" s="294">
        <f t="shared" ref="E40:E46" si="1">D40*(1-$E$5)</f>
        <v>40.019999999999996</v>
      </c>
    </row>
    <row r="41" spans="1:47" ht="29.4" customHeight="1" outlineLevel="1" x14ac:dyDescent="0.25">
      <c r="A41" s="116" t="s">
        <v>5154</v>
      </c>
      <c r="B41" s="33" t="s">
        <v>5147</v>
      </c>
      <c r="C41" s="94" t="s">
        <v>5161</v>
      </c>
      <c r="D41" s="256">
        <v>122.82</v>
      </c>
      <c r="E41" s="294">
        <f t="shared" si="1"/>
        <v>122.82</v>
      </c>
    </row>
    <row r="42" spans="1:47" ht="29.4" customHeight="1" outlineLevel="1" x14ac:dyDescent="0.25">
      <c r="A42" s="116" t="s">
        <v>5157</v>
      </c>
      <c r="B42" s="33" t="s">
        <v>5150</v>
      </c>
      <c r="C42" s="94" t="s">
        <v>5164</v>
      </c>
      <c r="D42" s="256">
        <v>122.82</v>
      </c>
      <c r="E42" s="294">
        <f t="shared" si="1"/>
        <v>122.82</v>
      </c>
    </row>
    <row r="43" spans="1:47" ht="29.4" customHeight="1" outlineLevel="1" x14ac:dyDescent="0.25">
      <c r="A43" s="116" t="s">
        <v>5155</v>
      </c>
      <c r="B43" s="33" t="s">
        <v>5148</v>
      </c>
      <c r="C43" s="94" t="s">
        <v>5162</v>
      </c>
      <c r="D43" s="256">
        <v>67.61999999999999</v>
      </c>
      <c r="E43" s="294">
        <f t="shared" si="1"/>
        <v>67.61999999999999</v>
      </c>
    </row>
    <row r="44" spans="1:47" ht="29.4" customHeight="1" outlineLevel="1" x14ac:dyDescent="0.25">
      <c r="A44" s="116" t="s">
        <v>5156</v>
      </c>
      <c r="B44" s="33" t="s">
        <v>5149</v>
      </c>
      <c r="C44" s="94" t="s">
        <v>5163</v>
      </c>
      <c r="D44" s="256">
        <v>219.41999999999996</v>
      </c>
      <c r="E44" s="294">
        <f t="shared" si="1"/>
        <v>219.41999999999996</v>
      </c>
    </row>
    <row r="45" spans="1:47" ht="29.4" customHeight="1" outlineLevel="1" x14ac:dyDescent="0.25">
      <c r="A45" s="116" t="s">
        <v>5159</v>
      </c>
      <c r="B45" s="33" t="s">
        <v>5152</v>
      </c>
      <c r="C45" s="94" t="s">
        <v>5166</v>
      </c>
      <c r="D45" s="256">
        <v>122.82</v>
      </c>
      <c r="E45" s="294">
        <f t="shared" si="1"/>
        <v>122.82</v>
      </c>
    </row>
    <row r="46" spans="1:47" ht="29.4" customHeight="1" outlineLevel="1" x14ac:dyDescent="0.25">
      <c r="A46" s="116" t="s">
        <v>5158</v>
      </c>
      <c r="B46" s="33" t="s">
        <v>5151</v>
      </c>
      <c r="C46" s="94" t="s">
        <v>5165</v>
      </c>
      <c r="D46" s="256">
        <v>219.41999999999996</v>
      </c>
      <c r="E46" s="294">
        <f t="shared" si="1"/>
        <v>219.41999999999996</v>
      </c>
    </row>
    <row r="47" spans="1:47" s="334" customFormat="1" ht="15.6" outlineLevel="1" x14ac:dyDescent="0.25">
      <c r="A47" s="115" t="s">
        <v>5627</v>
      </c>
      <c r="B47" s="14"/>
      <c r="C47" s="14"/>
      <c r="D47" s="14"/>
      <c r="E47" s="117"/>
    </row>
    <row r="48" spans="1:47" ht="29.4" customHeight="1" outlineLevel="1" x14ac:dyDescent="0.25">
      <c r="A48" s="116" t="s">
        <v>5284</v>
      </c>
      <c r="B48" s="33" t="s">
        <v>5112</v>
      </c>
      <c r="C48" s="94" t="s">
        <v>5116</v>
      </c>
      <c r="D48" s="256">
        <v>274.61999999999995</v>
      </c>
      <c r="E48" s="294">
        <f t="shared" ref="E48:E52" si="2">D48*(1-$E$5)</f>
        <v>274.61999999999995</v>
      </c>
    </row>
    <row r="49" spans="1:43" ht="29.4" customHeight="1" outlineLevel="1" x14ac:dyDescent="0.25">
      <c r="A49" s="116" t="s">
        <v>5285</v>
      </c>
      <c r="B49" s="33" t="s">
        <v>5113</v>
      </c>
      <c r="C49" s="94" t="s">
        <v>5117</v>
      </c>
      <c r="D49" s="256">
        <v>1308.2399999999998</v>
      </c>
      <c r="E49" s="294">
        <f t="shared" si="2"/>
        <v>1308.2399999999998</v>
      </c>
    </row>
    <row r="50" spans="1:43" ht="29.4" customHeight="1" outlineLevel="1" x14ac:dyDescent="0.25">
      <c r="A50" s="116" t="s">
        <v>5286</v>
      </c>
      <c r="B50" s="33" t="s">
        <v>5114</v>
      </c>
      <c r="C50" s="94" t="s">
        <v>5118</v>
      </c>
      <c r="D50" s="256">
        <v>1308.2399999999998</v>
      </c>
      <c r="E50" s="294">
        <f t="shared" si="2"/>
        <v>1308.2399999999998</v>
      </c>
    </row>
    <row r="51" spans="1:43" ht="29.4" customHeight="1" outlineLevel="1" x14ac:dyDescent="0.25">
      <c r="A51" s="116" t="s">
        <v>5287</v>
      </c>
      <c r="B51" s="33" t="s">
        <v>5115</v>
      </c>
      <c r="C51" s="94" t="s">
        <v>5119</v>
      </c>
      <c r="D51" s="256">
        <v>274.61999999999995</v>
      </c>
      <c r="E51" s="294">
        <f t="shared" si="2"/>
        <v>274.61999999999995</v>
      </c>
    </row>
    <row r="52" spans="1:43" ht="29.4" customHeight="1" outlineLevel="1" x14ac:dyDescent="0.25">
      <c r="A52" s="116" t="s">
        <v>5288</v>
      </c>
      <c r="B52" s="33" t="s">
        <v>5283</v>
      </c>
      <c r="C52" s="94" t="s">
        <v>5289</v>
      </c>
      <c r="D52" s="256">
        <v>40.019999999999996</v>
      </c>
      <c r="E52" s="294">
        <f t="shared" si="2"/>
        <v>40.019999999999996</v>
      </c>
    </row>
    <row r="53" spans="1:43" s="334" customFormat="1" ht="14.4" customHeight="1" x14ac:dyDescent="0.25">
      <c r="A53" s="114" t="s">
        <v>4301</v>
      </c>
      <c r="B53" s="103"/>
      <c r="C53" s="103"/>
      <c r="D53" s="103"/>
      <c r="E53" s="325"/>
    </row>
    <row r="54" spans="1:43" s="334" customFormat="1" ht="15.6" x14ac:dyDescent="0.25">
      <c r="A54" s="355" t="s">
        <v>5630</v>
      </c>
      <c r="B54" s="14"/>
      <c r="C54" s="74"/>
      <c r="D54" s="14"/>
      <c r="E54" s="117"/>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29"/>
      <c r="AL54" s="329"/>
      <c r="AM54" s="329"/>
      <c r="AN54" s="329"/>
      <c r="AO54" s="329"/>
      <c r="AP54" s="329"/>
      <c r="AQ54" s="329"/>
    </row>
    <row r="55" spans="1:43" s="329" customFormat="1" ht="28.8" customHeight="1" outlineLevel="1" x14ac:dyDescent="0.25">
      <c r="A55" s="118" t="s">
        <v>1923</v>
      </c>
      <c r="B55" s="32" t="s">
        <v>1925</v>
      </c>
      <c r="C55" s="356" t="s">
        <v>5310</v>
      </c>
      <c r="D55" s="357">
        <v>24</v>
      </c>
      <c r="E55" s="358">
        <f t="shared" ref="E55:E74" si="3">D55*(1-$E$5)</f>
        <v>24</v>
      </c>
    </row>
    <row r="56" spans="1:43" s="329" customFormat="1" ht="28.8" customHeight="1" outlineLevel="1" x14ac:dyDescent="0.25">
      <c r="A56" s="118" t="s">
        <v>1924</v>
      </c>
      <c r="B56" s="32" t="s">
        <v>1926</v>
      </c>
      <c r="C56" s="359" t="s">
        <v>5301</v>
      </c>
      <c r="D56" s="357">
        <v>94.8</v>
      </c>
      <c r="E56" s="358">
        <f t="shared" si="3"/>
        <v>94.8</v>
      </c>
    </row>
    <row r="57" spans="1:43" s="329" customFormat="1" ht="28.8" customHeight="1" outlineLevel="1" x14ac:dyDescent="0.25">
      <c r="A57" s="360" t="s">
        <v>5631</v>
      </c>
      <c r="B57" s="361" t="s">
        <v>5632</v>
      </c>
      <c r="C57" s="362" t="s">
        <v>5633</v>
      </c>
      <c r="D57" s="357">
        <v>18</v>
      </c>
      <c r="E57" s="358">
        <f t="shared" si="3"/>
        <v>18</v>
      </c>
    </row>
    <row r="58" spans="1:43" s="329" customFormat="1" ht="28.8" customHeight="1" outlineLevel="1" x14ac:dyDescent="0.25">
      <c r="A58" s="360" t="s">
        <v>5634</v>
      </c>
      <c r="B58" s="361" t="s">
        <v>5635</v>
      </c>
      <c r="C58" s="362" t="s">
        <v>5636</v>
      </c>
      <c r="D58" s="357">
        <v>45.9</v>
      </c>
      <c r="E58" s="358">
        <f t="shared" si="3"/>
        <v>45.9</v>
      </c>
    </row>
    <row r="59" spans="1:43" s="329" customFormat="1" ht="28.8" customHeight="1" outlineLevel="1" x14ac:dyDescent="0.25">
      <c r="A59" s="360" t="s">
        <v>5637</v>
      </c>
      <c r="B59" s="361" t="s">
        <v>5638</v>
      </c>
      <c r="C59" s="362" t="s">
        <v>5639</v>
      </c>
      <c r="D59" s="357">
        <v>67.5</v>
      </c>
      <c r="E59" s="358">
        <f t="shared" si="3"/>
        <v>67.5</v>
      </c>
    </row>
    <row r="60" spans="1:43" s="329" customFormat="1" ht="28.8" customHeight="1" outlineLevel="1" x14ac:dyDescent="0.25">
      <c r="A60" s="118" t="s">
        <v>1927</v>
      </c>
      <c r="B60" s="32" t="s">
        <v>1929</v>
      </c>
      <c r="C60" s="356" t="s">
        <v>5311</v>
      </c>
      <c r="D60" s="357">
        <v>628.79999999999995</v>
      </c>
      <c r="E60" s="358">
        <f t="shared" si="3"/>
        <v>628.79999999999995</v>
      </c>
    </row>
    <row r="61" spans="1:43" s="329" customFormat="1" ht="28.8" customHeight="1" outlineLevel="1" x14ac:dyDescent="0.25">
      <c r="A61" s="118" t="s">
        <v>1928</v>
      </c>
      <c r="B61" s="32" t="s">
        <v>1930</v>
      </c>
      <c r="C61" s="359" t="s">
        <v>5302</v>
      </c>
      <c r="D61" s="357">
        <v>212.4</v>
      </c>
      <c r="E61" s="358">
        <f t="shared" si="3"/>
        <v>212.4</v>
      </c>
    </row>
    <row r="62" spans="1:43" s="329" customFormat="1" ht="28.8" customHeight="1" outlineLevel="1" x14ac:dyDescent="0.25">
      <c r="A62" s="360" t="s">
        <v>5640</v>
      </c>
      <c r="B62" s="361" t="s">
        <v>5641</v>
      </c>
      <c r="C62" s="362" t="s">
        <v>5642</v>
      </c>
      <c r="D62" s="357">
        <v>39.6</v>
      </c>
      <c r="E62" s="358">
        <f t="shared" si="3"/>
        <v>39.6</v>
      </c>
    </row>
    <row r="63" spans="1:43" s="329" customFormat="1" ht="28.8" customHeight="1" outlineLevel="1" x14ac:dyDescent="0.25">
      <c r="A63" s="360" t="s">
        <v>5643</v>
      </c>
      <c r="B63" s="361" t="s">
        <v>5644</v>
      </c>
      <c r="C63" s="362" t="s">
        <v>5645</v>
      </c>
      <c r="D63" s="357">
        <v>100.98</v>
      </c>
      <c r="E63" s="358">
        <f t="shared" si="3"/>
        <v>100.98</v>
      </c>
    </row>
    <row r="64" spans="1:43" s="329" customFormat="1" ht="28.8" customHeight="1" outlineLevel="1" x14ac:dyDescent="0.25">
      <c r="A64" s="360" t="s">
        <v>5646</v>
      </c>
      <c r="B64" s="361" t="s">
        <v>5647</v>
      </c>
      <c r="C64" s="362" t="s">
        <v>5648</v>
      </c>
      <c r="D64" s="357">
        <v>148.5</v>
      </c>
      <c r="E64" s="358">
        <f t="shared" si="3"/>
        <v>148.5</v>
      </c>
    </row>
    <row r="65" spans="1:6" s="329" customFormat="1" ht="28.8" customHeight="1" outlineLevel="1" x14ac:dyDescent="0.25">
      <c r="A65" s="120" t="s">
        <v>2912</v>
      </c>
      <c r="B65" s="27" t="s">
        <v>2913</v>
      </c>
      <c r="C65" s="363" t="s">
        <v>5309</v>
      </c>
      <c r="D65" s="357">
        <v>2518.7999999999997</v>
      </c>
      <c r="E65" s="358">
        <f t="shared" si="3"/>
        <v>2518.7999999999997</v>
      </c>
    </row>
    <row r="66" spans="1:6" s="329" customFormat="1" ht="28.8" customHeight="1" outlineLevel="1" x14ac:dyDescent="0.25">
      <c r="A66" s="120" t="s">
        <v>1039</v>
      </c>
      <c r="B66" s="27" t="s">
        <v>2643</v>
      </c>
      <c r="C66" s="359" t="s">
        <v>5649</v>
      </c>
      <c r="D66" s="357">
        <v>338.4</v>
      </c>
      <c r="E66" s="358">
        <f>D66*(1-$E$5)</f>
        <v>338.4</v>
      </c>
    </row>
    <row r="67" spans="1:6" s="329" customFormat="1" ht="27.6" customHeight="1" outlineLevel="1" x14ac:dyDescent="0.25">
      <c r="A67" s="364" t="s">
        <v>5650</v>
      </c>
      <c r="B67" s="365" t="s">
        <v>5651</v>
      </c>
      <c r="C67" s="366" t="s">
        <v>5652</v>
      </c>
      <c r="D67" s="357">
        <v>61.199999999999996</v>
      </c>
      <c r="E67" s="358">
        <f t="shared" si="3"/>
        <v>61.199999999999996</v>
      </c>
    </row>
    <row r="68" spans="1:6" s="329" customFormat="1" ht="28.8" customHeight="1" outlineLevel="1" x14ac:dyDescent="0.25">
      <c r="A68" s="364" t="s">
        <v>5653</v>
      </c>
      <c r="B68" s="365" t="s">
        <v>5654</v>
      </c>
      <c r="C68" s="366" t="s">
        <v>5655</v>
      </c>
      <c r="D68" s="357">
        <v>156.06</v>
      </c>
      <c r="E68" s="358">
        <f t="shared" si="3"/>
        <v>156.06</v>
      </c>
    </row>
    <row r="69" spans="1:6" s="329" customFormat="1" ht="28.8" customHeight="1" outlineLevel="1" x14ac:dyDescent="0.25">
      <c r="A69" s="364" t="s">
        <v>5656</v>
      </c>
      <c r="B69" s="365" t="s">
        <v>5657</v>
      </c>
      <c r="C69" s="366" t="s">
        <v>5658</v>
      </c>
      <c r="D69" s="357">
        <v>229.5</v>
      </c>
      <c r="E69" s="358">
        <f t="shared" si="3"/>
        <v>229.5</v>
      </c>
    </row>
    <row r="70" spans="1:6" s="329" customFormat="1" ht="28.8" customHeight="1" outlineLevel="1" x14ac:dyDescent="0.25">
      <c r="A70" s="120" t="s">
        <v>1040</v>
      </c>
      <c r="B70" s="27" t="s">
        <v>1378</v>
      </c>
      <c r="C70" s="356" t="s">
        <v>5312</v>
      </c>
      <c r="D70" s="357">
        <v>4010.3999999999996</v>
      </c>
      <c r="E70" s="358">
        <f t="shared" si="3"/>
        <v>4010.3999999999996</v>
      </c>
    </row>
    <row r="71" spans="1:6" s="329" customFormat="1" ht="28.8" customHeight="1" outlineLevel="1" x14ac:dyDescent="0.25">
      <c r="A71" s="120" t="s">
        <v>1041</v>
      </c>
      <c r="B71" s="27" t="s">
        <v>2989</v>
      </c>
      <c r="C71" s="359" t="s">
        <v>5659</v>
      </c>
      <c r="D71" s="357">
        <v>414</v>
      </c>
      <c r="E71" s="358">
        <f>D71*(1-$E$5)</f>
        <v>414</v>
      </c>
    </row>
    <row r="72" spans="1:6" s="329" customFormat="1" ht="28.8" customHeight="1" outlineLevel="1" x14ac:dyDescent="0.25">
      <c r="A72" s="364" t="s">
        <v>5660</v>
      </c>
      <c r="B72" s="365" t="s">
        <v>5661</v>
      </c>
      <c r="C72" s="366" t="s">
        <v>5662</v>
      </c>
      <c r="D72" s="357">
        <v>75.599999999999994</v>
      </c>
      <c r="E72" s="358">
        <f t="shared" si="3"/>
        <v>75.599999999999994</v>
      </c>
    </row>
    <row r="73" spans="1:6" s="329" customFormat="1" ht="28.8" customHeight="1" outlineLevel="1" x14ac:dyDescent="0.25">
      <c r="A73" s="364" t="s">
        <v>5663</v>
      </c>
      <c r="B73" s="365" t="s">
        <v>5664</v>
      </c>
      <c r="C73" s="366" t="s">
        <v>5665</v>
      </c>
      <c r="D73" s="357">
        <v>192.78</v>
      </c>
      <c r="E73" s="358">
        <f t="shared" si="3"/>
        <v>192.78</v>
      </c>
    </row>
    <row r="74" spans="1:6" s="329" customFormat="1" ht="28.8" customHeight="1" outlineLevel="1" x14ac:dyDescent="0.25">
      <c r="A74" s="364" t="s">
        <v>5666</v>
      </c>
      <c r="B74" s="365" t="s">
        <v>5667</v>
      </c>
      <c r="C74" s="366" t="s">
        <v>5668</v>
      </c>
      <c r="D74" s="357">
        <v>283.5</v>
      </c>
      <c r="E74" s="358">
        <f t="shared" si="3"/>
        <v>283.5</v>
      </c>
    </row>
    <row r="75" spans="1:6" s="329" customFormat="1" ht="28.8" customHeight="1" outlineLevel="1" x14ac:dyDescent="0.25">
      <c r="A75" s="120" t="s">
        <v>1793</v>
      </c>
      <c r="B75" s="27" t="s">
        <v>5538</v>
      </c>
      <c r="C75" s="359" t="s">
        <v>5669</v>
      </c>
      <c r="D75" s="357">
        <v>86.399999999999991</v>
      </c>
      <c r="E75" s="358">
        <f>D75*(1-$E$5)</f>
        <v>86.399999999999991</v>
      </c>
    </row>
    <row r="76" spans="1:6" s="334" customFormat="1" ht="15.6" x14ac:dyDescent="0.25">
      <c r="A76" s="115" t="s">
        <v>5670</v>
      </c>
      <c r="B76" s="14"/>
      <c r="C76" s="74"/>
      <c r="D76" s="14"/>
      <c r="E76" s="117"/>
      <c r="F76" s="329"/>
    </row>
    <row r="77" spans="1:6" s="329" customFormat="1" ht="28.2" customHeight="1" outlineLevel="1" x14ac:dyDescent="0.25">
      <c r="A77" s="120" t="s">
        <v>5671</v>
      </c>
      <c r="B77" s="27" t="s">
        <v>5672</v>
      </c>
      <c r="C77" s="367" t="s">
        <v>5308</v>
      </c>
      <c r="D77" s="357">
        <v>598.79999999999995</v>
      </c>
      <c r="E77" s="358">
        <f t="shared" ref="E77:E79" si="4">D77*(1-$E$5)</f>
        <v>598.79999999999995</v>
      </c>
    </row>
    <row r="78" spans="1:6" s="329" customFormat="1" ht="28.2" customHeight="1" outlineLevel="1" x14ac:dyDescent="0.25">
      <c r="A78" s="120" t="s">
        <v>5673</v>
      </c>
      <c r="B78" s="27" t="s">
        <v>5674</v>
      </c>
      <c r="C78" s="367" t="s">
        <v>5675</v>
      </c>
      <c r="D78" s="357">
        <v>18958.8</v>
      </c>
      <c r="E78" s="358">
        <f t="shared" si="4"/>
        <v>18958.8</v>
      </c>
    </row>
    <row r="79" spans="1:6" s="329" customFormat="1" ht="28.2" customHeight="1" outlineLevel="1" x14ac:dyDescent="0.25">
      <c r="A79" s="120" t="s">
        <v>5676</v>
      </c>
      <c r="B79" s="27" t="s">
        <v>5677</v>
      </c>
      <c r="C79" s="367" t="s">
        <v>5678</v>
      </c>
      <c r="D79" s="357">
        <v>11970</v>
      </c>
      <c r="E79" s="358">
        <f t="shared" si="4"/>
        <v>11970</v>
      </c>
    </row>
    <row r="80" spans="1:6" s="329" customFormat="1" ht="28.8" customHeight="1" outlineLevel="1" x14ac:dyDescent="0.25">
      <c r="A80" s="120" t="s">
        <v>5679</v>
      </c>
      <c r="B80" s="27" t="s">
        <v>5680</v>
      </c>
      <c r="C80" s="359" t="s">
        <v>5681</v>
      </c>
      <c r="D80" s="357">
        <v>9180</v>
      </c>
      <c r="E80" s="358">
        <f>D80*(1-$E$5)</f>
        <v>9180</v>
      </c>
    </row>
    <row r="81" spans="1:43" s="334" customFormat="1" ht="15.6" outlineLevel="1" x14ac:dyDescent="0.25">
      <c r="A81" s="115" t="s">
        <v>5682</v>
      </c>
      <c r="B81" s="14"/>
      <c r="C81" s="74"/>
      <c r="D81" s="14"/>
      <c r="E81" s="117"/>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9"/>
      <c r="AL81" s="329"/>
      <c r="AM81" s="329"/>
      <c r="AN81" s="329"/>
      <c r="AO81" s="329"/>
      <c r="AP81" s="329"/>
      <c r="AQ81" s="329"/>
    </row>
    <row r="82" spans="1:43" s="329" customFormat="1" ht="29.4" customHeight="1" outlineLevel="1" x14ac:dyDescent="0.25">
      <c r="A82" s="120" t="s">
        <v>1372</v>
      </c>
      <c r="B82" s="27" t="s">
        <v>1373</v>
      </c>
      <c r="C82" s="356" t="s">
        <v>5314</v>
      </c>
      <c r="D82" s="357">
        <v>360</v>
      </c>
      <c r="E82" s="358">
        <f>D82*(1-$E$5)</f>
        <v>360</v>
      </c>
    </row>
    <row r="83" spans="1:43" s="329" customFormat="1" outlineLevel="1" x14ac:dyDescent="0.25">
      <c r="A83" s="120" t="s">
        <v>1374</v>
      </c>
      <c r="B83" s="27" t="s">
        <v>1375</v>
      </c>
      <c r="C83" s="359" t="s">
        <v>5305</v>
      </c>
      <c r="D83" s="357">
        <v>1554</v>
      </c>
      <c r="E83" s="358">
        <f>D83*(1-$E$5)</f>
        <v>1554</v>
      </c>
    </row>
    <row r="84" spans="1:43" s="329" customFormat="1" ht="28.8" customHeight="1" outlineLevel="1" x14ac:dyDescent="0.25">
      <c r="A84" s="120" t="s">
        <v>1376</v>
      </c>
      <c r="B84" s="27" t="s">
        <v>1377</v>
      </c>
      <c r="C84" s="359" t="s">
        <v>5306</v>
      </c>
      <c r="D84" s="357">
        <v>774</v>
      </c>
      <c r="E84" s="358">
        <f>D84*(1-$E$5)</f>
        <v>774</v>
      </c>
    </row>
    <row r="85" spans="1:43" s="334" customFormat="1" ht="15.6" outlineLevel="1" x14ac:dyDescent="0.25">
      <c r="A85" s="115" t="s">
        <v>1462</v>
      </c>
      <c r="B85" s="14"/>
      <c r="C85" s="74"/>
      <c r="D85" s="14"/>
      <c r="E85" s="117"/>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29"/>
      <c r="AL85" s="329"/>
      <c r="AM85" s="329"/>
      <c r="AN85" s="329"/>
      <c r="AO85" s="329"/>
      <c r="AP85" s="329"/>
      <c r="AQ85" s="329"/>
    </row>
    <row r="86" spans="1:43" s="329" customFormat="1" ht="30.6" customHeight="1" outlineLevel="1" x14ac:dyDescent="0.25">
      <c r="A86" s="120" t="s">
        <v>1463</v>
      </c>
      <c r="B86" s="27" t="s">
        <v>1464</v>
      </c>
      <c r="C86" s="367" t="s">
        <v>5313</v>
      </c>
      <c r="D86" s="357">
        <v>358.8</v>
      </c>
      <c r="E86" s="358">
        <f>D86*(1-$E$5)</f>
        <v>358.8</v>
      </c>
    </row>
    <row r="87" spans="1:43" s="329" customFormat="1" ht="26.4" outlineLevel="1" x14ac:dyDescent="0.25">
      <c r="A87" s="120" t="s">
        <v>1465</v>
      </c>
      <c r="B87" s="27" t="s">
        <v>1466</v>
      </c>
      <c r="C87" s="368" t="s">
        <v>5683</v>
      </c>
      <c r="D87" s="357">
        <v>322.8</v>
      </c>
      <c r="E87" s="358">
        <f>D87*(1-$E$5)</f>
        <v>322.8</v>
      </c>
    </row>
    <row r="88" spans="1:43" s="334" customFormat="1" ht="15.6" outlineLevel="1" x14ac:dyDescent="0.25">
      <c r="A88" s="115" t="s">
        <v>1461</v>
      </c>
      <c r="B88" s="14"/>
      <c r="C88" s="74"/>
      <c r="D88" s="14"/>
      <c r="E88" s="117"/>
      <c r="F88" s="329"/>
      <c r="G88" s="329"/>
      <c r="H88" s="329"/>
      <c r="I88" s="329"/>
      <c r="J88" s="329"/>
      <c r="K88" s="329"/>
      <c r="L88" s="329"/>
      <c r="M88" s="329"/>
      <c r="N88" s="329"/>
      <c r="O88" s="329"/>
      <c r="P88" s="329"/>
      <c r="Q88" s="329"/>
      <c r="R88" s="329"/>
      <c r="S88" s="329"/>
      <c r="T88" s="329"/>
      <c r="U88" s="329"/>
      <c r="V88" s="329"/>
      <c r="W88" s="329"/>
      <c r="X88" s="329"/>
      <c r="Y88" s="329"/>
      <c r="Z88" s="329"/>
      <c r="AA88" s="329"/>
      <c r="AB88" s="329"/>
      <c r="AC88" s="329"/>
      <c r="AD88" s="329"/>
      <c r="AE88" s="329"/>
      <c r="AF88" s="329"/>
      <c r="AG88" s="329"/>
      <c r="AH88" s="329"/>
      <c r="AI88" s="329"/>
      <c r="AJ88" s="329"/>
      <c r="AK88" s="329"/>
      <c r="AL88" s="329"/>
      <c r="AM88" s="329"/>
      <c r="AN88" s="329"/>
      <c r="AO88" s="329"/>
      <c r="AP88" s="329"/>
      <c r="AQ88" s="329"/>
    </row>
    <row r="89" spans="1:43" s="329" customFormat="1" ht="26.25" customHeight="1" outlineLevel="1" x14ac:dyDescent="0.25">
      <c r="A89" s="120" t="s">
        <v>1458</v>
      </c>
      <c r="B89" s="27" t="s">
        <v>1459</v>
      </c>
      <c r="C89" s="369" t="s">
        <v>5303</v>
      </c>
      <c r="D89" s="357">
        <v>154.79999999999998</v>
      </c>
      <c r="E89" s="358">
        <f>D89*(1-$E$5)</f>
        <v>154.79999999999998</v>
      </c>
    </row>
    <row r="90" spans="1:43" s="329" customFormat="1" ht="26.25" customHeight="1" outlineLevel="1" x14ac:dyDescent="0.25">
      <c r="A90" s="120" t="s">
        <v>1460</v>
      </c>
      <c r="B90" s="27" t="s">
        <v>2862</v>
      </c>
      <c r="C90" s="370" t="s">
        <v>5304</v>
      </c>
      <c r="D90" s="357">
        <v>46.8</v>
      </c>
      <c r="E90" s="358">
        <f>D90*(1-$E$5)</f>
        <v>46.8</v>
      </c>
    </row>
    <row r="91" spans="1:43" s="334" customFormat="1" ht="15.6" outlineLevel="1" x14ac:dyDescent="0.25">
      <c r="A91" s="115" t="s">
        <v>5684</v>
      </c>
      <c r="B91" s="14"/>
      <c r="C91" s="74"/>
      <c r="D91" s="14"/>
      <c r="E91" s="117"/>
      <c r="F91" s="329"/>
      <c r="G91" s="329"/>
      <c r="H91" s="329"/>
      <c r="I91" s="329"/>
      <c r="J91" s="329"/>
      <c r="K91" s="329"/>
      <c r="L91" s="329"/>
      <c r="M91" s="329"/>
      <c r="N91" s="329"/>
      <c r="O91" s="329"/>
      <c r="P91" s="329"/>
      <c r="Q91" s="329"/>
      <c r="R91" s="329"/>
      <c r="S91" s="329"/>
      <c r="T91" s="329"/>
      <c r="U91" s="329"/>
      <c r="V91" s="329"/>
      <c r="W91" s="329"/>
      <c r="X91" s="329"/>
      <c r="Y91" s="329"/>
      <c r="Z91" s="329"/>
      <c r="AA91" s="329"/>
      <c r="AB91" s="329"/>
      <c r="AC91" s="329"/>
      <c r="AD91" s="329"/>
      <c r="AE91" s="329"/>
      <c r="AF91" s="329"/>
      <c r="AG91" s="329"/>
      <c r="AH91" s="329"/>
      <c r="AI91" s="329"/>
      <c r="AJ91" s="329"/>
      <c r="AK91" s="329"/>
      <c r="AL91" s="329"/>
      <c r="AM91" s="329"/>
      <c r="AN91" s="329"/>
      <c r="AO91" s="329"/>
      <c r="AP91" s="329"/>
      <c r="AQ91" s="329"/>
    </row>
    <row r="92" spans="1:43" s="329" customFormat="1" ht="26.25" customHeight="1" outlineLevel="1" x14ac:dyDescent="0.25">
      <c r="A92" s="120" t="s">
        <v>5685</v>
      </c>
      <c r="B92" s="27" t="s">
        <v>5686</v>
      </c>
      <c r="C92" s="369" t="s">
        <v>5687</v>
      </c>
      <c r="D92" s="357">
        <v>5400</v>
      </c>
      <c r="E92" s="358">
        <f>D92*(1-$E$5)</f>
        <v>5400</v>
      </c>
    </row>
    <row r="93" spans="1:43" s="329" customFormat="1" ht="26.25" customHeight="1" outlineLevel="1" x14ac:dyDescent="0.25">
      <c r="A93" s="120" t="s">
        <v>5688</v>
      </c>
      <c r="B93" s="27" t="s">
        <v>5689</v>
      </c>
      <c r="C93" s="370" t="s">
        <v>5690</v>
      </c>
      <c r="D93" s="357">
        <v>360</v>
      </c>
      <c r="E93" s="358">
        <f>D93*(1-$E$5)</f>
        <v>360</v>
      </c>
    </row>
    <row r="94" spans="1:43" s="338" customFormat="1" ht="15.6" x14ac:dyDescent="0.25">
      <c r="A94" s="150" t="s">
        <v>5691</v>
      </c>
      <c r="B94" s="74"/>
      <c r="C94" s="74"/>
      <c r="D94" s="74"/>
      <c r="E94" s="371"/>
    </row>
    <row r="95" spans="1:43" s="338" customFormat="1" ht="15.6" outlineLevel="1" x14ac:dyDescent="0.25">
      <c r="A95" s="150" t="s">
        <v>5692</v>
      </c>
      <c r="B95" s="74"/>
      <c r="C95" s="74"/>
      <c r="D95" s="74"/>
      <c r="E95" s="371"/>
    </row>
    <row r="96" spans="1:43" s="344" customFormat="1" ht="27" customHeight="1" outlineLevel="1" x14ac:dyDescent="0.25">
      <c r="A96" s="339" t="s">
        <v>5693</v>
      </c>
      <c r="B96" s="340" t="s">
        <v>5692</v>
      </c>
      <c r="C96" s="372" t="s">
        <v>5694</v>
      </c>
      <c r="D96" s="357">
        <v>43560</v>
      </c>
      <c r="E96" s="358">
        <f t="shared" ref="E96:E97" si="5">D96*(1-$E$5)</f>
        <v>43560</v>
      </c>
      <c r="F96" s="338"/>
    </row>
    <row r="97" spans="1:6" s="344" customFormat="1" ht="15" outlineLevel="1" x14ac:dyDescent="0.25">
      <c r="A97" s="339" t="s">
        <v>5695</v>
      </c>
      <c r="B97" s="373" t="s">
        <v>5696</v>
      </c>
      <c r="C97" s="341" t="s">
        <v>5697</v>
      </c>
      <c r="D97" s="357">
        <v>366</v>
      </c>
      <c r="E97" s="358">
        <f t="shared" si="5"/>
        <v>366</v>
      </c>
      <c r="F97" s="338"/>
    </row>
    <row r="98" spans="1:6" s="344" customFormat="1" ht="15" outlineLevel="1" x14ac:dyDescent="0.25">
      <c r="A98" s="339" t="s">
        <v>5698</v>
      </c>
      <c r="B98" s="373" t="s">
        <v>5699</v>
      </c>
      <c r="C98" s="341" t="s">
        <v>5700</v>
      </c>
      <c r="D98" s="357">
        <v>726</v>
      </c>
      <c r="E98" s="358">
        <f>D98*(1-$E$5)</f>
        <v>726</v>
      </c>
      <c r="F98" s="338"/>
    </row>
    <row r="99" spans="1:6" s="344" customFormat="1" ht="26.4" outlineLevel="1" x14ac:dyDescent="0.25">
      <c r="A99" s="339" t="s">
        <v>5701</v>
      </c>
      <c r="B99" s="373" t="s">
        <v>5702</v>
      </c>
      <c r="C99" s="341" t="s">
        <v>5702</v>
      </c>
      <c r="D99" s="357">
        <v>3630</v>
      </c>
      <c r="E99" s="358">
        <f>D99*(1-$E$5)</f>
        <v>3630</v>
      </c>
      <c r="F99" s="338"/>
    </row>
    <row r="100" spans="1:6" s="344" customFormat="1" ht="26.4" outlineLevel="1" x14ac:dyDescent="0.25">
      <c r="A100" s="339" t="s">
        <v>5703</v>
      </c>
      <c r="B100" s="373" t="s">
        <v>5704</v>
      </c>
      <c r="C100" s="341" t="s">
        <v>5705</v>
      </c>
      <c r="D100" s="357">
        <v>5808</v>
      </c>
      <c r="E100" s="358">
        <f t="shared" ref="E100" si="6">D100*(1-$E$5)</f>
        <v>5808</v>
      </c>
      <c r="F100" s="338"/>
    </row>
    <row r="101" spans="1:6" s="344" customFormat="1" ht="26.4" outlineLevel="1" x14ac:dyDescent="0.25">
      <c r="A101" s="339" t="s">
        <v>5706</v>
      </c>
      <c r="B101" s="373" t="s">
        <v>5707</v>
      </c>
      <c r="C101" s="341" t="s">
        <v>5708</v>
      </c>
      <c r="D101" s="357">
        <v>11616</v>
      </c>
      <c r="E101" s="358">
        <f>D101*(1-$E$5)</f>
        <v>11616</v>
      </c>
      <c r="F101" s="338"/>
    </row>
    <row r="102" spans="1:6" s="344" customFormat="1" ht="26.4" customHeight="1" outlineLevel="1" x14ac:dyDescent="0.25">
      <c r="A102" s="374" t="s">
        <v>5709</v>
      </c>
      <c r="B102" s="375" t="s">
        <v>5710</v>
      </c>
      <c r="C102" s="376" t="s">
        <v>5711</v>
      </c>
      <c r="D102" s="377">
        <v>13434</v>
      </c>
      <c r="E102" s="378">
        <f>D102*(1-$E$5)</f>
        <v>13434</v>
      </c>
      <c r="F102" s="338"/>
    </row>
    <row r="103" spans="1:6" s="344" customFormat="1" outlineLevel="1" x14ac:dyDescent="0.25">
      <c r="A103" s="339" t="s">
        <v>5712</v>
      </c>
      <c r="B103" s="373" t="s">
        <v>5712</v>
      </c>
      <c r="C103" s="341" t="s">
        <v>5713</v>
      </c>
      <c r="D103" s="357">
        <v>72</v>
      </c>
      <c r="E103" s="358">
        <f>D103*(1-$E$5)</f>
        <v>72</v>
      </c>
    </row>
    <row r="104" spans="1:6" s="344" customFormat="1" outlineLevel="1" x14ac:dyDescent="0.25">
      <c r="A104" s="339" t="s">
        <v>5714</v>
      </c>
      <c r="B104" s="373" t="s">
        <v>5714</v>
      </c>
      <c r="C104" s="341" t="s">
        <v>5715</v>
      </c>
      <c r="D104" s="357">
        <v>183.6</v>
      </c>
      <c r="E104" s="358">
        <f>D104*(1-$E$5)</f>
        <v>183.6</v>
      </c>
    </row>
    <row r="105" spans="1:6" s="344" customFormat="1" outlineLevel="1" x14ac:dyDescent="0.25">
      <c r="A105" s="339" t="s">
        <v>5716</v>
      </c>
      <c r="B105" s="373" t="s">
        <v>5716</v>
      </c>
      <c r="C105" s="341" t="s">
        <v>5717</v>
      </c>
      <c r="D105" s="357">
        <v>270</v>
      </c>
      <c r="E105" s="358">
        <f>D105*(1-$E$5)</f>
        <v>270</v>
      </c>
    </row>
    <row r="106" spans="1:6" s="344" customFormat="1" outlineLevel="1" x14ac:dyDescent="0.25">
      <c r="A106" s="339" t="s">
        <v>5718</v>
      </c>
      <c r="B106" s="373" t="s">
        <v>5718</v>
      </c>
      <c r="C106" s="341" t="s">
        <v>5719</v>
      </c>
      <c r="D106" s="357">
        <v>144</v>
      </c>
      <c r="E106" s="358">
        <f t="shared" ref="E106" si="7">D106*(1-$E$5)</f>
        <v>144</v>
      </c>
    </row>
    <row r="107" spans="1:6" s="344" customFormat="1" outlineLevel="1" x14ac:dyDescent="0.25">
      <c r="A107" s="339" t="s">
        <v>5720</v>
      </c>
      <c r="B107" s="373" t="s">
        <v>5720</v>
      </c>
      <c r="C107" s="341" t="s">
        <v>5721</v>
      </c>
      <c r="D107" s="357">
        <v>367.2</v>
      </c>
      <c r="E107" s="358">
        <f>D107*(1-$E$5)</f>
        <v>367.2</v>
      </c>
    </row>
    <row r="108" spans="1:6" s="344" customFormat="1" outlineLevel="1" x14ac:dyDescent="0.25">
      <c r="A108" s="339" t="s">
        <v>5722</v>
      </c>
      <c r="B108" s="340" t="s">
        <v>5722</v>
      </c>
      <c r="C108" s="341" t="s">
        <v>5723</v>
      </c>
      <c r="D108" s="357">
        <v>540</v>
      </c>
      <c r="E108" s="358">
        <f t="shared" ref="E108" si="8">D108*(1-$E$5)</f>
        <v>540</v>
      </c>
    </row>
    <row r="109" spans="1:6" s="344" customFormat="1" outlineLevel="1" x14ac:dyDescent="0.25">
      <c r="A109" s="339" t="s">
        <v>5724</v>
      </c>
      <c r="B109" s="373" t="s">
        <v>5724</v>
      </c>
      <c r="C109" s="341" t="s">
        <v>5725</v>
      </c>
      <c r="D109" s="357">
        <v>726</v>
      </c>
      <c r="E109" s="358">
        <f>D109*(1-$E$5)</f>
        <v>726</v>
      </c>
    </row>
    <row r="110" spans="1:6" s="344" customFormat="1" outlineLevel="1" x14ac:dyDescent="0.25">
      <c r="A110" s="339" t="s">
        <v>5726</v>
      </c>
      <c r="B110" s="373" t="s">
        <v>5726</v>
      </c>
      <c r="C110" s="341" t="s">
        <v>5727</v>
      </c>
      <c r="D110" s="357">
        <v>1851.3</v>
      </c>
      <c r="E110" s="358">
        <f>D110*(1-$E$5)</f>
        <v>1851.3</v>
      </c>
    </row>
    <row r="111" spans="1:6" s="344" customFormat="1" outlineLevel="1" x14ac:dyDescent="0.25">
      <c r="A111" s="339" t="s">
        <v>5728</v>
      </c>
      <c r="B111" s="373" t="s">
        <v>5728</v>
      </c>
      <c r="C111" s="341" t="s">
        <v>5729</v>
      </c>
      <c r="D111" s="357">
        <v>2722.5</v>
      </c>
      <c r="E111" s="358">
        <f t="shared" ref="E111" si="9">D111*(1-$E$5)</f>
        <v>2722.5</v>
      </c>
    </row>
    <row r="112" spans="1:6" s="344" customFormat="1" outlineLevel="1" x14ac:dyDescent="0.25">
      <c r="A112" s="339" t="s">
        <v>5730</v>
      </c>
      <c r="B112" s="373" t="s">
        <v>5730</v>
      </c>
      <c r="C112" s="341" t="s">
        <v>5731</v>
      </c>
      <c r="D112" s="357">
        <v>1164</v>
      </c>
      <c r="E112" s="358">
        <f>D112*(1-$E$5)</f>
        <v>1164</v>
      </c>
    </row>
    <row r="113" spans="1:5" s="344" customFormat="1" outlineLevel="1" x14ac:dyDescent="0.25">
      <c r="A113" s="339" t="s">
        <v>5732</v>
      </c>
      <c r="B113" s="340" t="s">
        <v>5732</v>
      </c>
      <c r="C113" s="341" t="s">
        <v>5733</v>
      </c>
      <c r="D113" s="357">
        <v>2968.2</v>
      </c>
      <c r="E113" s="358">
        <f>D113*(1-$E$5)</f>
        <v>2968.2</v>
      </c>
    </row>
    <row r="114" spans="1:5" s="344" customFormat="1" outlineLevel="1" x14ac:dyDescent="0.25">
      <c r="A114" s="339" t="s">
        <v>5734</v>
      </c>
      <c r="B114" s="340" t="s">
        <v>5734</v>
      </c>
      <c r="C114" s="341" t="s">
        <v>5735</v>
      </c>
      <c r="D114" s="357">
        <v>4365</v>
      </c>
      <c r="E114" s="358">
        <f>D114*(1-$E$5)</f>
        <v>4365</v>
      </c>
    </row>
    <row r="115" spans="1:5" s="338" customFormat="1" ht="15.6" outlineLevel="1" x14ac:dyDescent="0.25">
      <c r="A115" s="150" t="s">
        <v>5736</v>
      </c>
      <c r="B115" s="74"/>
      <c r="C115" s="74"/>
      <c r="D115" s="74"/>
      <c r="E115" s="371"/>
    </row>
    <row r="116" spans="1:5" s="344" customFormat="1" ht="28.8" customHeight="1" outlineLevel="1" x14ac:dyDescent="0.25">
      <c r="A116" s="339" t="s">
        <v>5737</v>
      </c>
      <c r="B116" s="340" t="s">
        <v>5736</v>
      </c>
      <c r="C116" s="372" t="s">
        <v>5738</v>
      </c>
      <c r="D116" s="357">
        <v>130680</v>
      </c>
      <c r="E116" s="358">
        <f t="shared" ref="E116:E160" si="10">D116*(1-$E$5)</f>
        <v>130680</v>
      </c>
    </row>
    <row r="117" spans="1:5" s="344" customFormat="1" outlineLevel="1" x14ac:dyDescent="0.25">
      <c r="A117" s="339" t="s">
        <v>5739</v>
      </c>
      <c r="B117" s="373" t="s">
        <v>5740</v>
      </c>
      <c r="C117" s="341" t="s">
        <v>5741</v>
      </c>
      <c r="D117" s="357">
        <v>366</v>
      </c>
      <c r="E117" s="358">
        <f>D117*(1-$E$5)</f>
        <v>366</v>
      </c>
    </row>
    <row r="118" spans="1:5" s="344" customFormat="1" outlineLevel="1" x14ac:dyDescent="0.25">
      <c r="A118" s="339" t="s">
        <v>5742</v>
      </c>
      <c r="B118" s="373" t="s">
        <v>5743</v>
      </c>
      <c r="C118" s="341" t="s">
        <v>5744</v>
      </c>
      <c r="D118" s="357">
        <v>726</v>
      </c>
      <c r="E118" s="358">
        <f>D118*(1-$E$5)</f>
        <v>726</v>
      </c>
    </row>
    <row r="119" spans="1:5" s="344" customFormat="1" ht="26.4" outlineLevel="1" x14ac:dyDescent="0.25">
      <c r="A119" s="339" t="s">
        <v>5745</v>
      </c>
      <c r="B119" s="373" t="s">
        <v>5746</v>
      </c>
      <c r="C119" s="341" t="s">
        <v>5746</v>
      </c>
      <c r="D119" s="357">
        <v>7260</v>
      </c>
      <c r="E119" s="358">
        <f t="shared" ref="E119:E126" si="11">D119*(1-$E$5)</f>
        <v>7260</v>
      </c>
    </row>
    <row r="120" spans="1:5" s="344" customFormat="1" ht="26.4" outlineLevel="1" x14ac:dyDescent="0.25">
      <c r="A120" s="339" t="s">
        <v>5747</v>
      </c>
      <c r="B120" s="373" t="s">
        <v>5748</v>
      </c>
      <c r="C120" s="341" t="s">
        <v>5749</v>
      </c>
      <c r="D120" s="357">
        <v>5808</v>
      </c>
      <c r="E120" s="358">
        <f t="shared" si="11"/>
        <v>5808</v>
      </c>
    </row>
    <row r="121" spans="1:5" s="344" customFormat="1" ht="26.4" outlineLevel="1" x14ac:dyDescent="0.25">
      <c r="A121" s="339" t="s">
        <v>5750</v>
      </c>
      <c r="B121" s="373" t="s">
        <v>5751</v>
      </c>
      <c r="C121" s="341" t="s">
        <v>5752</v>
      </c>
      <c r="D121" s="357">
        <v>11616</v>
      </c>
      <c r="E121" s="358">
        <f t="shared" si="11"/>
        <v>11616</v>
      </c>
    </row>
    <row r="122" spans="1:5" s="344" customFormat="1" ht="25.8" customHeight="1" outlineLevel="1" x14ac:dyDescent="0.25">
      <c r="A122" s="374" t="s">
        <v>5753</v>
      </c>
      <c r="B122" s="375" t="s">
        <v>5754</v>
      </c>
      <c r="C122" s="376" t="s">
        <v>5755</v>
      </c>
      <c r="D122" s="377">
        <v>17064</v>
      </c>
      <c r="E122" s="378">
        <f t="shared" si="11"/>
        <v>17064</v>
      </c>
    </row>
    <row r="123" spans="1:5" s="344" customFormat="1" outlineLevel="1" x14ac:dyDescent="0.25">
      <c r="A123" s="339" t="s">
        <v>5756</v>
      </c>
      <c r="B123" s="373" t="s">
        <v>5756</v>
      </c>
      <c r="C123" s="341" t="s">
        <v>5757</v>
      </c>
      <c r="D123" s="357">
        <v>72</v>
      </c>
      <c r="E123" s="358">
        <f t="shared" si="11"/>
        <v>72</v>
      </c>
    </row>
    <row r="124" spans="1:5" s="344" customFormat="1" outlineLevel="1" x14ac:dyDescent="0.25">
      <c r="A124" s="339" t="s">
        <v>5758</v>
      </c>
      <c r="B124" s="373" t="s">
        <v>5758</v>
      </c>
      <c r="C124" s="341" t="s">
        <v>5759</v>
      </c>
      <c r="D124" s="357">
        <v>183.6</v>
      </c>
      <c r="E124" s="358">
        <f t="shared" si="11"/>
        <v>183.6</v>
      </c>
    </row>
    <row r="125" spans="1:5" s="344" customFormat="1" outlineLevel="1" x14ac:dyDescent="0.25">
      <c r="A125" s="339" t="s">
        <v>5760</v>
      </c>
      <c r="B125" s="373" t="s">
        <v>5760</v>
      </c>
      <c r="C125" s="341" t="s">
        <v>5761</v>
      </c>
      <c r="D125" s="357">
        <v>270</v>
      </c>
      <c r="E125" s="358">
        <f t="shared" si="11"/>
        <v>270</v>
      </c>
    </row>
    <row r="126" spans="1:5" s="344" customFormat="1" outlineLevel="1" x14ac:dyDescent="0.25">
      <c r="A126" s="339" t="s">
        <v>5762</v>
      </c>
      <c r="B126" s="373" t="s">
        <v>5762</v>
      </c>
      <c r="C126" s="341" t="s">
        <v>5763</v>
      </c>
      <c r="D126" s="357">
        <v>144</v>
      </c>
      <c r="E126" s="358">
        <f t="shared" si="11"/>
        <v>144</v>
      </c>
    </row>
    <row r="127" spans="1:5" s="344" customFormat="1" outlineLevel="1" x14ac:dyDescent="0.25">
      <c r="A127" s="339" t="s">
        <v>5764</v>
      </c>
      <c r="B127" s="373" t="s">
        <v>5764</v>
      </c>
      <c r="C127" s="341" t="s">
        <v>5765</v>
      </c>
      <c r="D127" s="357">
        <v>367.2</v>
      </c>
      <c r="E127" s="358">
        <f>D127*(1-$E$5)</f>
        <v>367.2</v>
      </c>
    </row>
    <row r="128" spans="1:5" s="344" customFormat="1" outlineLevel="1" x14ac:dyDescent="0.25">
      <c r="A128" s="339" t="s">
        <v>5766</v>
      </c>
      <c r="B128" s="340" t="s">
        <v>5766</v>
      </c>
      <c r="C128" s="341" t="s">
        <v>5767</v>
      </c>
      <c r="D128" s="357">
        <v>540</v>
      </c>
      <c r="E128" s="358">
        <f t="shared" ref="E128" si="12">D128*(1-$E$5)</f>
        <v>540</v>
      </c>
    </row>
    <row r="129" spans="1:5" s="344" customFormat="1" outlineLevel="1" x14ac:dyDescent="0.25">
      <c r="A129" s="339" t="s">
        <v>5768</v>
      </c>
      <c r="B129" s="373" t="s">
        <v>5768</v>
      </c>
      <c r="C129" s="341" t="s">
        <v>5769</v>
      </c>
      <c r="D129" s="357">
        <v>1452</v>
      </c>
      <c r="E129" s="358">
        <f>D129*(1-$E$5)</f>
        <v>1452</v>
      </c>
    </row>
    <row r="130" spans="1:5" s="344" customFormat="1" outlineLevel="1" x14ac:dyDescent="0.25">
      <c r="A130" s="339" t="s">
        <v>5770</v>
      </c>
      <c r="B130" s="373" t="s">
        <v>5770</v>
      </c>
      <c r="C130" s="341" t="s">
        <v>5771</v>
      </c>
      <c r="D130" s="357">
        <v>3702.6</v>
      </c>
      <c r="E130" s="358">
        <f>D130*(1-$E$5)</f>
        <v>3702.6</v>
      </c>
    </row>
    <row r="131" spans="1:5" s="344" customFormat="1" outlineLevel="1" x14ac:dyDescent="0.25">
      <c r="A131" s="339" t="s">
        <v>5772</v>
      </c>
      <c r="B131" s="373" t="s">
        <v>5772</v>
      </c>
      <c r="C131" s="341" t="s">
        <v>5773</v>
      </c>
      <c r="D131" s="357">
        <v>5445</v>
      </c>
      <c r="E131" s="358">
        <f t="shared" ref="E131" si="13">D131*(1-$E$5)</f>
        <v>5445</v>
      </c>
    </row>
    <row r="132" spans="1:5" s="344" customFormat="1" outlineLevel="1" x14ac:dyDescent="0.25">
      <c r="A132" s="339" t="s">
        <v>5774</v>
      </c>
      <c r="B132" s="373" t="s">
        <v>5774</v>
      </c>
      <c r="C132" s="341" t="s">
        <v>5775</v>
      </c>
      <c r="D132" s="357">
        <v>1164</v>
      </c>
      <c r="E132" s="358">
        <f>D132*(1-$E$5)</f>
        <v>1164</v>
      </c>
    </row>
    <row r="133" spans="1:5" s="344" customFormat="1" outlineLevel="1" x14ac:dyDescent="0.25">
      <c r="A133" s="339" t="s">
        <v>5776</v>
      </c>
      <c r="B133" s="340" t="s">
        <v>5776</v>
      </c>
      <c r="C133" s="341" t="s">
        <v>5777</v>
      </c>
      <c r="D133" s="357">
        <v>2968.2</v>
      </c>
      <c r="E133" s="358">
        <f>D133*(1-$E$5)</f>
        <v>2968.2</v>
      </c>
    </row>
    <row r="134" spans="1:5" s="344" customFormat="1" outlineLevel="1" x14ac:dyDescent="0.25">
      <c r="A134" s="339" t="s">
        <v>5778</v>
      </c>
      <c r="B134" s="340" t="s">
        <v>5778</v>
      </c>
      <c r="C134" s="341" t="s">
        <v>5779</v>
      </c>
      <c r="D134" s="357">
        <v>4365</v>
      </c>
      <c r="E134" s="358">
        <f>D134*(1-$E$5)</f>
        <v>4365</v>
      </c>
    </row>
    <row r="135" spans="1:5" s="338" customFormat="1" ht="15.6" outlineLevel="1" x14ac:dyDescent="0.25">
      <c r="A135" s="150" t="s">
        <v>5780</v>
      </c>
      <c r="B135" s="74"/>
      <c r="C135" s="74"/>
      <c r="D135" s="74"/>
      <c r="E135" s="371"/>
    </row>
    <row r="136" spans="1:5" s="344" customFormat="1" ht="26.4" customHeight="1" outlineLevel="1" x14ac:dyDescent="0.25">
      <c r="A136" s="339" t="s">
        <v>5781</v>
      </c>
      <c r="B136" s="340" t="s">
        <v>5780</v>
      </c>
      <c r="C136" s="379" t="s">
        <v>5782</v>
      </c>
      <c r="D136" s="357">
        <v>20460</v>
      </c>
      <c r="E136" s="358">
        <f t="shared" si="10"/>
        <v>20460</v>
      </c>
    </row>
    <row r="137" spans="1:5" s="344" customFormat="1" ht="26.4" outlineLevel="1" x14ac:dyDescent="0.25">
      <c r="A137" s="339" t="s">
        <v>5783</v>
      </c>
      <c r="B137" s="373" t="s">
        <v>5784</v>
      </c>
      <c r="C137" s="341" t="s">
        <v>5785</v>
      </c>
      <c r="D137" s="357">
        <v>264</v>
      </c>
      <c r="E137" s="358">
        <f t="shared" si="10"/>
        <v>264</v>
      </c>
    </row>
    <row r="138" spans="1:5" s="344" customFormat="1" ht="27" customHeight="1" outlineLevel="1" x14ac:dyDescent="0.25">
      <c r="A138" s="374" t="s">
        <v>5786</v>
      </c>
      <c r="B138" s="380" t="s">
        <v>5787</v>
      </c>
      <c r="C138" s="381" t="s">
        <v>5788</v>
      </c>
      <c r="D138" s="377">
        <v>4152</v>
      </c>
      <c r="E138" s="378">
        <f t="shared" si="10"/>
        <v>4152</v>
      </c>
    </row>
    <row r="139" spans="1:5" s="344" customFormat="1" outlineLevel="1" x14ac:dyDescent="0.25">
      <c r="A139" s="339" t="s">
        <v>5789</v>
      </c>
      <c r="B139" s="373" t="s">
        <v>5789</v>
      </c>
      <c r="C139" s="341" t="s">
        <v>5790</v>
      </c>
      <c r="D139" s="357">
        <v>54</v>
      </c>
      <c r="E139" s="358">
        <f>D139*(1-$E$5)</f>
        <v>54</v>
      </c>
    </row>
    <row r="140" spans="1:5" s="344" customFormat="1" outlineLevel="1" x14ac:dyDescent="0.25">
      <c r="A140" s="339" t="s">
        <v>5791</v>
      </c>
      <c r="B140" s="373" t="s">
        <v>5791</v>
      </c>
      <c r="C140" s="341" t="s">
        <v>5792</v>
      </c>
      <c r="D140" s="357">
        <v>137.69999999999999</v>
      </c>
      <c r="E140" s="358">
        <f>D140*(1-$E$5)</f>
        <v>137.69999999999999</v>
      </c>
    </row>
    <row r="141" spans="1:5" s="344" customFormat="1" outlineLevel="1" x14ac:dyDescent="0.25">
      <c r="A141" s="339" t="s">
        <v>5793</v>
      </c>
      <c r="B141" s="373" t="s">
        <v>5793</v>
      </c>
      <c r="C141" s="341" t="s">
        <v>5794</v>
      </c>
      <c r="D141" s="357">
        <v>202.5</v>
      </c>
      <c r="E141" s="358">
        <f t="shared" ref="E141" si="14">D141*(1-$E$5)</f>
        <v>202.5</v>
      </c>
    </row>
    <row r="142" spans="1:5" s="344" customFormat="1" outlineLevel="1" x14ac:dyDescent="0.25">
      <c r="A142" s="339" t="s">
        <v>5795</v>
      </c>
      <c r="B142" s="373" t="s">
        <v>5795</v>
      </c>
      <c r="C142" s="341" t="s">
        <v>5796</v>
      </c>
      <c r="D142" s="357">
        <v>726</v>
      </c>
      <c r="E142" s="358">
        <f>D142*(1-$E$5)</f>
        <v>726</v>
      </c>
    </row>
    <row r="143" spans="1:5" s="344" customFormat="1" outlineLevel="1" x14ac:dyDescent="0.25">
      <c r="A143" s="339" t="s">
        <v>5797</v>
      </c>
      <c r="B143" s="373" t="s">
        <v>5797</v>
      </c>
      <c r="C143" s="341" t="s">
        <v>5798</v>
      </c>
      <c r="D143" s="357">
        <v>1851.3</v>
      </c>
      <c r="E143" s="358">
        <f>D143*(1-$E$5)</f>
        <v>1851.3</v>
      </c>
    </row>
    <row r="144" spans="1:5" s="344" customFormat="1" outlineLevel="1" x14ac:dyDescent="0.25">
      <c r="A144" s="339" t="s">
        <v>5799</v>
      </c>
      <c r="B144" s="373" t="s">
        <v>5799</v>
      </c>
      <c r="C144" s="341" t="s">
        <v>5800</v>
      </c>
      <c r="D144" s="357">
        <v>2722.5</v>
      </c>
      <c r="E144" s="358">
        <f>D144*(1-$E$5)</f>
        <v>2722.5</v>
      </c>
    </row>
    <row r="145" spans="1:5" s="338" customFormat="1" ht="15.6" outlineLevel="1" x14ac:dyDescent="0.25">
      <c r="A145" s="150" t="s">
        <v>5801</v>
      </c>
      <c r="B145" s="74"/>
      <c r="C145" s="74"/>
      <c r="D145" s="74"/>
      <c r="E145" s="371"/>
    </row>
    <row r="146" spans="1:5" s="344" customFormat="1" ht="28.8" customHeight="1" outlineLevel="1" x14ac:dyDescent="0.25">
      <c r="A146" s="339" t="s">
        <v>5802</v>
      </c>
      <c r="B146" s="340" t="s">
        <v>5801</v>
      </c>
      <c r="C146" s="379" t="s">
        <v>5803</v>
      </c>
      <c r="D146" s="357">
        <v>27588</v>
      </c>
      <c r="E146" s="358">
        <f t="shared" ref="E146" si="15">D146*(1-$E$5)</f>
        <v>27588</v>
      </c>
    </row>
    <row r="147" spans="1:5" s="344" customFormat="1" ht="27" customHeight="1" outlineLevel="1" x14ac:dyDescent="0.25">
      <c r="A147" s="374" t="s">
        <v>5804</v>
      </c>
      <c r="B147" s="380" t="s">
        <v>5805</v>
      </c>
      <c r="C147" s="381" t="s">
        <v>5806</v>
      </c>
      <c r="D147" s="377">
        <v>5520</v>
      </c>
      <c r="E147" s="378">
        <f t="shared" si="10"/>
        <v>5520</v>
      </c>
    </row>
    <row r="148" spans="1:5" s="344" customFormat="1" outlineLevel="1" x14ac:dyDescent="0.25">
      <c r="A148" s="339" t="s">
        <v>5807</v>
      </c>
      <c r="B148" s="373" t="s">
        <v>5807</v>
      </c>
      <c r="C148" s="341" t="s">
        <v>5808</v>
      </c>
      <c r="D148" s="357">
        <v>5520</v>
      </c>
      <c r="E148" s="358">
        <f>D148*(1-$E$5)</f>
        <v>5520</v>
      </c>
    </row>
    <row r="149" spans="1:5" s="344" customFormat="1" outlineLevel="1" x14ac:dyDescent="0.25">
      <c r="A149" s="339" t="s">
        <v>5809</v>
      </c>
      <c r="B149" s="373" t="s">
        <v>5809</v>
      </c>
      <c r="C149" s="341" t="s">
        <v>5810</v>
      </c>
      <c r="D149" s="357">
        <v>14076</v>
      </c>
      <c r="E149" s="358">
        <f t="shared" ref="E149" si="16">D149*(1-$E$5)</f>
        <v>14076</v>
      </c>
    </row>
    <row r="150" spans="1:5" s="344" customFormat="1" outlineLevel="1" x14ac:dyDescent="0.25">
      <c r="A150" s="339" t="s">
        <v>5811</v>
      </c>
      <c r="B150" s="373" t="s">
        <v>5811</v>
      </c>
      <c r="C150" s="341" t="s">
        <v>5812</v>
      </c>
      <c r="D150" s="357">
        <v>20700</v>
      </c>
      <c r="E150" s="358">
        <f>D150*(1-$E$5)</f>
        <v>20700</v>
      </c>
    </row>
    <row r="151" spans="1:5" s="338" customFormat="1" ht="15.6" outlineLevel="1" x14ac:dyDescent="0.25">
      <c r="A151" s="150" t="s">
        <v>5813</v>
      </c>
      <c r="B151" s="74"/>
      <c r="C151" s="74"/>
      <c r="D151" s="74"/>
      <c r="E151" s="371"/>
    </row>
    <row r="152" spans="1:5" s="344" customFormat="1" ht="29.4" customHeight="1" outlineLevel="1" x14ac:dyDescent="0.25">
      <c r="A152" s="339" t="s">
        <v>5814</v>
      </c>
      <c r="B152" s="340" t="s">
        <v>5813</v>
      </c>
      <c r="C152" s="379" t="s">
        <v>5815</v>
      </c>
      <c r="D152" s="357">
        <v>108900</v>
      </c>
      <c r="E152" s="358">
        <f t="shared" ref="E152" si="17">D152*(1-$E$5)</f>
        <v>108900</v>
      </c>
    </row>
    <row r="153" spans="1:5" s="344" customFormat="1" ht="26.4" outlineLevel="1" x14ac:dyDescent="0.25">
      <c r="A153" s="339" t="s">
        <v>5816</v>
      </c>
      <c r="B153" s="373" t="s">
        <v>5817</v>
      </c>
      <c r="C153" s="341" t="s">
        <v>5817</v>
      </c>
      <c r="D153" s="357">
        <v>14520</v>
      </c>
      <c r="E153" s="358">
        <f>D153*(1-$E$5)</f>
        <v>14520</v>
      </c>
    </row>
    <row r="154" spans="1:5" s="344" customFormat="1" ht="26.4" outlineLevel="1" x14ac:dyDescent="0.25">
      <c r="A154" s="339" t="s">
        <v>5818</v>
      </c>
      <c r="B154" s="373" t="s">
        <v>5819</v>
      </c>
      <c r="C154" s="341" t="s">
        <v>5820</v>
      </c>
      <c r="D154" s="357">
        <v>11616</v>
      </c>
      <c r="E154" s="358">
        <f t="shared" ref="E154:E158" si="18">D154*(1-$E$5)</f>
        <v>11616</v>
      </c>
    </row>
    <row r="155" spans="1:5" s="344" customFormat="1" ht="27.6" customHeight="1" outlineLevel="1" x14ac:dyDescent="0.25">
      <c r="A155" s="374" t="s">
        <v>5821</v>
      </c>
      <c r="B155" s="380" t="s">
        <v>5822</v>
      </c>
      <c r="C155" s="381" t="s">
        <v>5823</v>
      </c>
      <c r="D155" s="377">
        <v>14520</v>
      </c>
      <c r="E155" s="378">
        <f t="shared" si="18"/>
        <v>14520</v>
      </c>
    </row>
    <row r="156" spans="1:5" s="344" customFormat="1" outlineLevel="1" x14ac:dyDescent="0.25">
      <c r="A156" s="339" t="s">
        <v>5824</v>
      </c>
      <c r="B156" s="340" t="s">
        <v>5824</v>
      </c>
      <c r="C156" s="341" t="s">
        <v>5825</v>
      </c>
      <c r="D156" s="357">
        <v>2904</v>
      </c>
      <c r="E156" s="358">
        <f t="shared" si="18"/>
        <v>2904</v>
      </c>
    </row>
    <row r="157" spans="1:5" s="344" customFormat="1" outlineLevel="1" x14ac:dyDescent="0.25">
      <c r="A157" s="339" t="s">
        <v>5826</v>
      </c>
      <c r="B157" s="340" t="s">
        <v>5826</v>
      </c>
      <c r="C157" s="341" t="s">
        <v>5827</v>
      </c>
      <c r="D157" s="357">
        <v>7405.2</v>
      </c>
      <c r="E157" s="358">
        <f t="shared" si="18"/>
        <v>7405.2</v>
      </c>
    </row>
    <row r="158" spans="1:5" s="344" customFormat="1" outlineLevel="1" x14ac:dyDescent="0.25">
      <c r="A158" s="339" t="s">
        <v>5828</v>
      </c>
      <c r="B158" s="340" t="s">
        <v>5828</v>
      </c>
      <c r="C158" s="341" t="s">
        <v>5829</v>
      </c>
      <c r="D158" s="357">
        <v>10890</v>
      </c>
      <c r="E158" s="358">
        <f t="shared" si="18"/>
        <v>10890</v>
      </c>
    </row>
    <row r="159" spans="1:5" s="338" customFormat="1" ht="15.6" outlineLevel="1" x14ac:dyDescent="0.25">
      <c r="A159" s="150" t="s">
        <v>5830</v>
      </c>
      <c r="B159" s="74"/>
      <c r="C159" s="74"/>
      <c r="D159" s="74"/>
      <c r="E159" s="371"/>
    </row>
    <row r="160" spans="1:5" s="344" customFormat="1" ht="26.4" outlineLevel="1" x14ac:dyDescent="0.25">
      <c r="A160" s="339" t="s">
        <v>5831</v>
      </c>
      <c r="B160" s="373" t="s">
        <v>5832</v>
      </c>
      <c r="C160" s="341" t="s">
        <v>5832</v>
      </c>
      <c r="D160" s="357">
        <v>16650</v>
      </c>
      <c r="E160" s="358">
        <f t="shared" si="10"/>
        <v>16650</v>
      </c>
    </row>
    <row r="161" spans="1:7" s="344" customFormat="1" ht="26.4" outlineLevel="1" x14ac:dyDescent="0.25">
      <c r="A161" s="339" t="s">
        <v>5833</v>
      </c>
      <c r="B161" s="373" t="s">
        <v>5834</v>
      </c>
      <c r="C161" s="341" t="s">
        <v>5834</v>
      </c>
      <c r="D161" s="357">
        <v>6300</v>
      </c>
      <c r="E161" s="358">
        <f>D161*(1-$E$5)</f>
        <v>6300</v>
      </c>
    </row>
    <row r="162" spans="1:7" s="344" customFormat="1" ht="26.4" outlineLevel="1" x14ac:dyDescent="0.25">
      <c r="A162" s="339" t="s">
        <v>5835</v>
      </c>
      <c r="B162" s="373" t="s">
        <v>5836</v>
      </c>
      <c r="C162" s="341" t="s">
        <v>5836</v>
      </c>
      <c r="D162" s="357">
        <v>24540</v>
      </c>
      <c r="E162" s="358">
        <f t="shared" ref="E162:E163" si="19">D162*(1-$E$5)</f>
        <v>24540</v>
      </c>
    </row>
    <row r="163" spans="1:7" s="344" customFormat="1" ht="39.6" outlineLevel="1" x14ac:dyDescent="0.25">
      <c r="A163" s="339" t="s">
        <v>5837</v>
      </c>
      <c r="B163" s="373" t="s">
        <v>5838</v>
      </c>
      <c r="C163" s="341" t="s">
        <v>5838</v>
      </c>
      <c r="D163" s="357">
        <v>9450</v>
      </c>
      <c r="E163" s="358">
        <f t="shared" si="19"/>
        <v>9450</v>
      </c>
    </row>
    <row r="164" spans="1:7" s="334" customFormat="1" ht="15.6" x14ac:dyDescent="0.25">
      <c r="A164" s="114" t="s">
        <v>5839</v>
      </c>
      <c r="B164" s="103"/>
      <c r="C164" s="103"/>
      <c r="D164" s="103"/>
      <c r="E164" s="325"/>
    </row>
    <row r="165" spans="1:7" s="334" customFormat="1" ht="15.6" outlineLevel="1" x14ac:dyDescent="0.25">
      <c r="A165" s="115" t="s">
        <v>5840</v>
      </c>
      <c r="B165" s="14"/>
      <c r="C165" s="14"/>
      <c r="D165" s="14"/>
      <c r="E165" s="117"/>
      <c r="F165" s="329"/>
    </row>
    <row r="166" spans="1:7" s="329" customFormat="1" ht="26.4" outlineLevel="1" x14ac:dyDescent="0.25">
      <c r="A166" s="120" t="s">
        <v>5841</v>
      </c>
      <c r="B166" s="27" t="s">
        <v>5842</v>
      </c>
      <c r="C166" s="335" t="s">
        <v>5843</v>
      </c>
      <c r="D166" s="336">
        <v>120</v>
      </c>
      <c r="E166" s="337">
        <f t="shared" ref="E166" si="20">D166*(1-$E$5)</f>
        <v>120</v>
      </c>
      <c r="F166" s="334"/>
      <c r="G166" s="334"/>
    </row>
    <row r="167" spans="1:7" s="334" customFormat="1" ht="15.6" outlineLevel="1" x14ac:dyDescent="0.25">
      <c r="A167" s="115" t="s">
        <v>4302</v>
      </c>
      <c r="B167" s="14"/>
      <c r="C167" s="14"/>
      <c r="D167" s="14"/>
      <c r="E167" s="117"/>
      <c r="F167" s="329"/>
    </row>
    <row r="168" spans="1:7" s="329" customFormat="1" ht="27" customHeight="1" outlineLevel="1" x14ac:dyDescent="0.25">
      <c r="A168" s="120" t="s">
        <v>4713</v>
      </c>
      <c r="B168" s="27" t="s">
        <v>4400</v>
      </c>
      <c r="C168" s="335" t="s">
        <v>5844</v>
      </c>
      <c r="D168" s="336">
        <v>1500</v>
      </c>
      <c r="E168" s="337">
        <f t="shared" ref="E168:E182" si="21">D168*(1-$E$5)</f>
        <v>1500</v>
      </c>
      <c r="F168" s="334"/>
      <c r="G168" s="334"/>
    </row>
    <row r="169" spans="1:7" s="329" customFormat="1" ht="27" customHeight="1" outlineLevel="1" x14ac:dyDescent="0.25">
      <c r="A169" s="120" t="s">
        <v>4401</v>
      </c>
      <c r="B169" s="27" t="s">
        <v>4402</v>
      </c>
      <c r="C169" s="335" t="s">
        <v>5845</v>
      </c>
      <c r="D169" s="336">
        <v>1200</v>
      </c>
      <c r="E169" s="337">
        <f t="shared" si="21"/>
        <v>1200</v>
      </c>
      <c r="F169" s="334"/>
    </row>
    <row r="170" spans="1:7" s="329" customFormat="1" ht="27" customHeight="1" outlineLevel="1" x14ac:dyDescent="0.25">
      <c r="A170" s="120" t="s">
        <v>4403</v>
      </c>
      <c r="B170" s="27" t="s">
        <v>4404</v>
      </c>
      <c r="C170" s="335" t="s">
        <v>5846</v>
      </c>
      <c r="D170" s="336">
        <v>600</v>
      </c>
      <c r="E170" s="337">
        <f t="shared" si="21"/>
        <v>600</v>
      </c>
      <c r="F170" s="334"/>
    </row>
    <row r="171" spans="1:7" s="329" customFormat="1" ht="27" customHeight="1" outlineLevel="1" x14ac:dyDescent="0.25">
      <c r="A171" s="120" t="s">
        <v>4405</v>
      </c>
      <c r="B171" s="27" t="s">
        <v>4478</v>
      </c>
      <c r="C171" s="335" t="s">
        <v>5847</v>
      </c>
      <c r="D171" s="336">
        <v>1800</v>
      </c>
      <c r="E171" s="337">
        <f>D171*(1-$E$5)</f>
        <v>1800</v>
      </c>
      <c r="F171" s="334"/>
    </row>
    <row r="172" spans="1:7" s="329" customFormat="1" ht="27" customHeight="1" outlineLevel="1" x14ac:dyDescent="0.25">
      <c r="A172" s="120" t="s">
        <v>4406</v>
      </c>
      <c r="B172" s="27" t="s">
        <v>4407</v>
      </c>
      <c r="C172" s="335" t="s">
        <v>5848</v>
      </c>
      <c r="D172" s="336">
        <v>1200</v>
      </c>
      <c r="E172" s="337">
        <f t="shared" si="21"/>
        <v>1200</v>
      </c>
      <c r="F172" s="334"/>
    </row>
    <row r="173" spans="1:7" s="329" customFormat="1" ht="27" customHeight="1" outlineLevel="1" x14ac:dyDescent="0.25">
      <c r="A173" s="120" t="s">
        <v>2863</v>
      </c>
      <c r="B173" s="27" t="s">
        <v>3328</v>
      </c>
      <c r="C173" s="335" t="s">
        <v>5849</v>
      </c>
      <c r="D173" s="336">
        <v>1500</v>
      </c>
      <c r="E173" s="337">
        <f t="shared" si="21"/>
        <v>1500</v>
      </c>
      <c r="F173" s="334"/>
    </row>
    <row r="174" spans="1:7" s="329" customFormat="1" ht="27" customHeight="1" outlineLevel="1" x14ac:dyDescent="0.25">
      <c r="A174" s="120" t="s">
        <v>2975</v>
      </c>
      <c r="B174" s="27" t="s">
        <v>3329</v>
      </c>
      <c r="C174" s="335" t="s">
        <v>5850</v>
      </c>
      <c r="D174" s="336">
        <v>150</v>
      </c>
      <c r="E174" s="337">
        <f t="shared" si="21"/>
        <v>150</v>
      </c>
      <c r="F174" s="334"/>
    </row>
    <row r="175" spans="1:7" s="329" customFormat="1" ht="27" customHeight="1" outlineLevel="1" x14ac:dyDescent="0.25">
      <c r="A175" s="120" t="s">
        <v>2865</v>
      </c>
      <c r="B175" s="27" t="s">
        <v>3330</v>
      </c>
      <c r="C175" s="335" t="s">
        <v>5851</v>
      </c>
      <c r="D175" s="336">
        <v>180</v>
      </c>
      <c r="E175" s="337">
        <f t="shared" si="21"/>
        <v>180</v>
      </c>
      <c r="F175" s="334"/>
    </row>
    <row r="176" spans="1:7" s="329" customFormat="1" ht="27" customHeight="1" outlineLevel="1" x14ac:dyDescent="0.25">
      <c r="A176" s="120" t="s">
        <v>5223</v>
      </c>
      <c r="B176" s="27" t="s">
        <v>5224</v>
      </c>
      <c r="C176" s="335" t="s">
        <v>5852</v>
      </c>
      <c r="D176" s="336">
        <v>300</v>
      </c>
      <c r="E176" s="337">
        <f t="shared" si="21"/>
        <v>300</v>
      </c>
      <c r="F176" s="334"/>
    </row>
    <row r="177" spans="1:7" s="329" customFormat="1" ht="27" customHeight="1" outlineLevel="1" x14ac:dyDescent="0.25">
      <c r="A177" s="120" t="s">
        <v>3331</v>
      </c>
      <c r="B177" s="27" t="s">
        <v>3332</v>
      </c>
      <c r="C177" s="335" t="s">
        <v>5853</v>
      </c>
      <c r="D177" s="336">
        <v>180</v>
      </c>
      <c r="E177" s="337">
        <f>D177*(1-$E$5)</f>
        <v>180</v>
      </c>
      <c r="F177" s="334"/>
    </row>
    <row r="178" spans="1:7" s="329" customFormat="1" ht="27" customHeight="1" outlineLevel="1" x14ac:dyDescent="0.25">
      <c r="A178" s="120" t="s">
        <v>4479</v>
      </c>
      <c r="B178" s="27" t="s">
        <v>4480</v>
      </c>
      <c r="C178" s="335" t="s">
        <v>5854</v>
      </c>
      <c r="D178" s="336">
        <v>420</v>
      </c>
      <c r="E178" s="337">
        <f>D178*(1-$E$5)</f>
        <v>420</v>
      </c>
      <c r="F178" s="334"/>
    </row>
    <row r="179" spans="1:7" s="329" customFormat="1" ht="27" customHeight="1" outlineLevel="1" x14ac:dyDescent="0.25">
      <c r="A179" s="120" t="s">
        <v>2976</v>
      </c>
      <c r="B179" s="27" t="s">
        <v>3333</v>
      </c>
      <c r="C179" s="335" t="s">
        <v>5855</v>
      </c>
      <c r="D179" s="336">
        <v>120</v>
      </c>
      <c r="E179" s="337">
        <f>D179*(1-$E$5)</f>
        <v>120</v>
      </c>
    </row>
    <row r="180" spans="1:7" s="329" customFormat="1" ht="27" customHeight="1" outlineLevel="1" x14ac:dyDescent="0.25">
      <c r="A180" s="120" t="s">
        <v>2974</v>
      </c>
      <c r="B180" s="27" t="s">
        <v>3334</v>
      </c>
      <c r="C180" s="335" t="s">
        <v>5856</v>
      </c>
      <c r="D180" s="336">
        <v>120</v>
      </c>
      <c r="E180" s="337">
        <f t="shared" si="21"/>
        <v>120</v>
      </c>
    </row>
    <row r="181" spans="1:7" s="329" customFormat="1" ht="27" customHeight="1" outlineLevel="1" x14ac:dyDescent="0.25">
      <c r="A181" s="120" t="s">
        <v>3335</v>
      </c>
      <c r="B181" s="27" t="s">
        <v>3336</v>
      </c>
      <c r="C181" s="335" t="s">
        <v>5857</v>
      </c>
      <c r="D181" s="336">
        <v>180</v>
      </c>
      <c r="E181" s="337">
        <f t="shared" si="21"/>
        <v>180</v>
      </c>
    </row>
    <row r="182" spans="1:7" s="329" customFormat="1" ht="27" customHeight="1" outlineLevel="1" x14ac:dyDescent="0.25">
      <c r="A182" s="120" t="s">
        <v>2864</v>
      </c>
      <c r="B182" s="27" t="s">
        <v>3337</v>
      </c>
      <c r="C182" s="335" t="s">
        <v>5858</v>
      </c>
      <c r="D182" s="336">
        <v>420</v>
      </c>
      <c r="E182" s="337">
        <f t="shared" si="21"/>
        <v>420</v>
      </c>
    </row>
    <row r="183" spans="1:7" s="329" customFormat="1" ht="27" customHeight="1" outlineLevel="1" x14ac:dyDescent="0.25">
      <c r="A183" s="120" t="s">
        <v>4408</v>
      </c>
      <c r="B183" s="27" t="s">
        <v>4409</v>
      </c>
      <c r="C183" s="335" t="s">
        <v>5859</v>
      </c>
      <c r="D183" s="336">
        <v>420</v>
      </c>
      <c r="E183" s="337">
        <f>D183*(1-$E$5)</f>
        <v>420</v>
      </c>
    </row>
    <row r="184" spans="1:7" s="329" customFormat="1" ht="28.2" customHeight="1" outlineLevel="1" x14ac:dyDescent="0.25">
      <c r="A184" s="120" t="s">
        <v>5225</v>
      </c>
      <c r="B184" s="27" t="s">
        <v>5624</v>
      </c>
      <c r="C184" s="335" t="s">
        <v>5860</v>
      </c>
      <c r="D184" s="336">
        <v>840</v>
      </c>
      <c r="E184" s="337">
        <f>D184*(1-$E$5)</f>
        <v>840</v>
      </c>
    </row>
    <row r="185" spans="1:7" s="329" customFormat="1" ht="30.6" customHeight="1" outlineLevel="1" x14ac:dyDescent="0.25">
      <c r="A185" s="120" t="s">
        <v>5226</v>
      </c>
      <c r="B185" s="27" t="s">
        <v>5625</v>
      </c>
      <c r="C185" s="335" t="s">
        <v>5861</v>
      </c>
      <c r="D185" s="336">
        <v>840</v>
      </c>
      <c r="E185" s="337">
        <f>D185*(1-$E$5)</f>
        <v>840</v>
      </c>
    </row>
    <row r="186" spans="1:7" s="334" customFormat="1" ht="15.6" outlineLevel="1" x14ac:dyDescent="0.25">
      <c r="A186" s="115" t="s">
        <v>5862</v>
      </c>
      <c r="B186" s="14"/>
      <c r="C186" s="14"/>
      <c r="D186" s="14"/>
      <c r="E186" s="117"/>
      <c r="F186" s="329"/>
    </row>
    <row r="187" spans="1:7" s="329" customFormat="1" ht="15" outlineLevel="1" x14ac:dyDescent="0.25">
      <c r="A187" s="120"/>
      <c r="B187" s="27" t="s">
        <v>5863</v>
      </c>
      <c r="C187" s="335" t="s">
        <v>5864</v>
      </c>
      <c r="D187" s="336">
        <v>0</v>
      </c>
      <c r="E187" s="337">
        <f t="shared" ref="E187:E189" si="22">D187*(1-$E$5)</f>
        <v>0</v>
      </c>
      <c r="F187" s="334"/>
      <c r="G187" s="334"/>
    </row>
    <row r="188" spans="1:7" s="329" customFormat="1" ht="15" outlineLevel="1" x14ac:dyDescent="0.25">
      <c r="A188" s="120"/>
      <c r="B188" s="27" t="s">
        <v>5865</v>
      </c>
      <c r="C188" s="335" t="s">
        <v>5866</v>
      </c>
      <c r="D188" s="336">
        <v>0</v>
      </c>
      <c r="E188" s="337">
        <f t="shared" si="22"/>
        <v>0</v>
      </c>
      <c r="F188" s="334"/>
      <c r="G188" s="334"/>
    </row>
    <row r="189" spans="1:7" s="329" customFormat="1" ht="15" outlineLevel="1" x14ac:dyDescent="0.25">
      <c r="A189" s="120"/>
      <c r="B189" s="27" t="s">
        <v>5867</v>
      </c>
      <c r="C189" s="335" t="s">
        <v>5868</v>
      </c>
      <c r="D189" s="336">
        <v>0</v>
      </c>
      <c r="E189" s="337">
        <f t="shared" si="22"/>
        <v>0</v>
      </c>
      <c r="F189" s="334"/>
      <c r="G189" s="334"/>
    </row>
    <row r="190" spans="1:7" s="338" customFormat="1" ht="15.6" x14ac:dyDescent="0.25">
      <c r="A190" s="114" t="s">
        <v>5869</v>
      </c>
      <c r="B190" s="103"/>
      <c r="C190" s="103"/>
      <c r="D190" s="103"/>
      <c r="E190" s="325"/>
      <c r="F190" s="329"/>
    </row>
    <row r="191" spans="1:7" s="334" customFormat="1" ht="15.6" outlineLevel="1" x14ac:dyDescent="0.25">
      <c r="A191" s="115" t="s">
        <v>4884</v>
      </c>
      <c r="B191" s="14"/>
      <c r="C191" s="14"/>
      <c r="D191" s="14"/>
      <c r="E191" s="117"/>
      <c r="F191" s="329"/>
    </row>
    <row r="192" spans="1:7" s="344" customFormat="1" outlineLevel="1" x14ac:dyDescent="0.25">
      <c r="A192" s="339" t="s">
        <v>4885</v>
      </c>
      <c r="B192" s="340" t="s">
        <v>4885</v>
      </c>
      <c r="C192" s="341" t="s">
        <v>4886</v>
      </c>
      <c r="D192" s="342">
        <v>300</v>
      </c>
      <c r="E192" s="343">
        <f t="shared" ref="E192:E202" si="23">D192*(1-$E$5)</f>
        <v>300</v>
      </c>
    </row>
    <row r="193" spans="1:5" s="344" customFormat="1" outlineLevel="1" x14ac:dyDescent="0.25">
      <c r="A193" s="339" t="s">
        <v>4887</v>
      </c>
      <c r="B193" s="340" t="s">
        <v>4887</v>
      </c>
      <c r="C193" s="341" t="s">
        <v>4888</v>
      </c>
      <c r="D193" s="342">
        <v>78</v>
      </c>
      <c r="E193" s="343">
        <f t="shared" si="23"/>
        <v>78</v>
      </c>
    </row>
    <row r="194" spans="1:5" s="344" customFormat="1" outlineLevel="1" x14ac:dyDescent="0.25">
      <c r="A194" s="339" t="s">
        <v>4889</v>
      </c>
      <c r="B194" s="340" t="s">
        <v>4889</v>
      </c>
      <c r="C194" s="341" t="s">
        <v>4890</v>
      </c>
      <c r="D194" s="342">
        <v>150</v>
      </c>
      <c r="E194" s="343">
        <f t="shared" si="23"/>
        <v>150</v>
      </c>
    </row>
    <row r="195" spans="1:5" s="344" customFormat="1" outlineLevel="1" x14ac:dyDescent="0.25">
      <c r="A195" s="339" t="s">
        <v>4891</v>
      </c>
      <c r="B195" s="340" t="s">
        <v>4891</v>
      </c>
      <c r="C195" s="341" t="s">
        <v>4892</v>
      </c>
      <c r="D195" s="342">
        <v>600</v>
      </c>
      <c r="E195" s="343">
        <f t="shared" si="23"/>
        <v>600</v>
      </c>
    </row>
    <row r="196" spans="1:5" s="344" customFormat="1" outlineLevel="1" x14ac:dyDescent="0.25">
      <c r="A196" s="339" t="s">
        <v>4893</v>
      </c>
      <c r="B196" s="340" t="s">
        <v>4893</v>
      </c>
      <c r="C196" s="341" t="s">
        <v>4894</v>
      </c>
      <c r="D196" s="342">
        <v>150</v>
      </c>
      <c r="E196" s="343">
        <f t="shared" si="23"/>
        <v>150</v>
      </c>
    </row>
    <row r="197" spans="1:5" s="344" customFormat="1" outlineLevel="1" x14ac:dyDescent="0.25">
      <c r="A197" s="339" t="s">
        <v>4895</v>
      </c>
      <c r="B197" s="340" t="s">
        <v>4895</v>
      </c>
      <c r="C197" s="341" t="s">
        <v>4896</v>
      </c>
      <c r="D197" s="342">
        <v>300</v>
      </c>
      <c r="E197" s="343">
        <f t="shared" si="23"/>
        <v>300</v>
      </c>
    </row>
    <row r="198" spans="1:5" s="344" customFormat="1" outlineLevel="1" x14ac:dyDescent="0.25">
      <c r="A198" s="339" t="s">
        <v>4897</v>
      </c>
      <c r="B198" s="340" t="s">
        <v>4897</v>
      </c>
      <c r="C198" s="341" t="s">
        <v>4898</v>
      </c>
      <c r="D198" s="342">
        <v>960</v>
      </c>
      <c r="E198" s="343">
        <f t="shared" si="23"/>
        <v>960</v>
      </c>
    </row>
    <row r="199" spans="1:5" s="344" customFormat="1" outlineLevel="1" x14ac:dyDescent="0.25">
      <c r="A199" s="339" t="s">
        <v>4899</v>
      </c>
      <c r="B199" s="340" t="s">
        <v>4899</v>
      </c>
      <c r="C199" s="341" t="s">
        <v>4900</v>
      </c>
      <c r="D199" s="342">
        <v>240</v>
      </c>
      <c r="E199" s="343">
        <f t="shared" si="23"/>
        <v>240</v>
      </c>
    </row>
    <row r="200" spans="1:5" s="344" customFormat="1" outlineLevel="1" x14ac:dyDescent="0.25">
      <c r="A200" s="339" t="s">
        <v>4901</v>
      </c>
      <c r="B200" s="340" t="s">
        <v>4901</v>
      </c>
      <c r="C200" s="341" t="s">
        <v>4902</v>
      </c>
      <c r="D200" s="342">
        <v>480</v>
      </c>
      <c r="E200" s="343">
        <f t="shared" si="23"/>
        <v>480</v>
      </c>
    </row>
    <row r="201" spans="1:5" s="344" customFormat="1" outlineLevel="1" x14ac:dyDescent="0.25">
      <c r="A201" s="339" t="s">
        <v>4921</v>
      </c>
      <c r="B201" s="340" t="s">
        <v>4921</v>
      </c>
      <c r="C201" s="341" t="s">
        <v>4922</v>
      </c>
      <c r="D201" s="342">
        <v>960</v>
      </c>
      <c r="E201" s="343">
        <f t="shared" si="23"/>
        <v>960</v>
      </c>
    </row>
    <row r="202" spans="1:5" s="344" customFormat="1" outlineLevel="1" x14ac:dyDescent="0.25">
      <c r="A202" s="339" t="s">
        <v>4925</v>
      </c>
      <c r="B202" s="340" t="s">
        <v>4925</v>
      </c>
      <c r="C202" s="341" t="s">
        <v>4926</v>
      </c>
      <c r="D202" s="342">
        <v>360</v>
      </c>
      <c r="E202" s="343">
        <f t="shared" si="23"/>
        <v>360</v>
      </c>
    </row>
    <row r="203" spans="1:5" s="334" customFormat="1" ht="15.6" outlineLevel="1" x14ac:dyDescent="0.25">
      <c r="A203" s="115" t="s">
        <v>4903</v>
      </c>
      <c r="B203" s="14"/>
      <c r="C203" s="14"/>
      <c r="D203" s="14"/>
      <c r="E203" s="117"/>
    </row>
    <row r="204" spans="1:5" s="344" customFormat="1" outlineLevel="1" x14ac:dyDescent="0.25">
      <c r="A204" s="339" t="s">
        <v>3052</v>
      </c>
      <c r="B204" s="340" t="s">
        <v>4904</v>
      </c>
      <c r="C204" s="341" t="s">
        <v>3144</v>
      </c>
      <c r="D204" s="342">
        <v>1440</v>
      </c>
      <c r="E204" s="343">
        <f t="shared" ref="E204:E227" si="24">D204*(1-$E$5)</f>
        <v>1440</v>
      </c>
    </row>
    <row r="205" spans="1:5" s="344" customFormat="1" outlineLevel="1" x14ac:dyDescent="0.25">
      <c r="A205" s="339" t="s">
        <v>3053</v>
      </c>
      <c r="B205" s="340" t="s">
        <v>4905</v>
      </c>
      <c r="C205" s="341" t="s">
        <v>3145</v>
      </c>
      <c r="D205" s="342">
        <v>2880</v>
      </c>
      <c r="E205" s="343">
        <f t="shared" si="24"/>
        <v>2880</v>
      </c>
    </row>
    <row r="206" spans="1:5" s="344" customFormat="1" outlineLevel="1" x14ac:dyDescent="0.25">
      <c r="A206" s="339" t="s">
        <v>3054</v>
      </c>
      <c r="B206" s="340" t="s">
        <v>4906</v>
      </c>
      <c r="C206" s="341" t="s">
        <v>3146</v>
      </c>
      <c r="D206" s="342">
        <v>4320</v>
      </c>
      <c r="E206" s="343">
        <f t="shared" si="24"/>
        <v>4320</v>
      </c>
    </row>
    <row r="207" spans="1:5" s="344" customFormat="1" outlineLevel="1" x14ac:dyDescent="0.25">
      <c r="A207" s="339" t="s">
        <v>3055</v>
      </c>
      <c r="B207" s="340" t="s">
        <v>4907</v>
      </c>
      <c r="C207" s="341" t="s">
        <v>3147</v>
      </c>
      <c r="D207" s="342">
        <v>5760</v>
      </c>
      <c r="E207" s="343">
        <f t="shared" si="24"/>
        <v>5760</v>
      </c>
    </row>
    <row r="208" spans="1:5" s="344" customFormat="1" outlineLevel="1" x14ac:dyDescent="0.25">
      <c r="A208" s="339" t="s">
        <v>3140</v>
      </c>
      <c r="B208" s="340" t="s">
        <v>4908</v>
      </c>
      <c r="C208" s="341" t="s">
        <v>4909</v>
      </c>
      <c r="D208" s="342">
        <v>60</v>
      </c>
      <c r="E208" s="343">
        <f t="shared" si="24"/>
        <v>60</v>
      </c>
    </row>
    <row r="209" spans="1:6" s="344" customFormat="1" ht="26.4" outlineLevel="1" x14ac:dyDescent="0.25">
      <c r="A209" s="339" t="s">
        <v>5294</v>
      </c>
      <c r="B209" s="340" t="s">
        <v>5295</v>
      </c>
      <c r="C209" s="341" t="s">
        <v>5296</v>
      </c>
      <c r="D209" s="342">
        <v>0</v>
      </c>
      <c r="E209" s="343">
        <f t="shared" si="24"/>
        <v>0</v>
      </c>
    </row>
    <row r="210" spans="1:6" s="344" customFormat="1" outlineLevel="1" x14ac:dyDescent="0.25">
      <c r="A210" s="339" t="s">
        <v>3141</v>
      </c>
      <c r="B210" s="340" t="s">
        <v>4910</v>
      </c>
      <c r="C210" s="341" t="s">
        <v>4911</v>
      </c>
      <c r="D210" s="342">
        <v>8.4</v>
      </c>
      <c r="E210" s="343">
        <f t="shared" si="24"/>
        <v>8.4</v>
      </c>
    </row>
    <row r="211" spans="1:6" s="344" customFormat="1" outlineLevel="1" x14ac:dyDescent="0.25">
      <c r="A211" s="339" t="s">
        <v>3142</v>
      </c>
      <c r="B211" s="340" t="s">
        <v>4912</v>
      </c>
      <c r="C211" s="341" t="s">
        <v>4913</v>
      </c>
      <c r="D211" s="342">
        <v>12</v>
      </c>
      <c r="E211" s="343">
        <f t="shared" si="24"/>
        <v>12</v>
      </c>
    </row>
    <row r="212" spans="1:6" s="344" customFormat="1" outlineLevel="1" x14ac:dyDescent="0.25">
      <c r="A212" s="339" t="s">
        <v>3143</v>
      </c>
      <c r="B212" s="340" t="s">
        <v>4914</v>
      </c>
      <c r="C212" s="341" t="s">
        <v>4915</v>
      </c>
      <c r="D212" s="342">
        <v>15.6</v>
      </c>
      <c r="E212" s="343">
        <f t="shared" si="24"/>
        <v>15.6</v>
      </c>
    </row>
    <row r="213" spans="1:6" s="344" customFormat="1" outlineLevel="1" x14ac:dyDescent="0.25">
      <c r="A213" s="339" t="s">
        <v>4940</v>
      </c>
      <c r="B213" s="340" t="s">
        <v>4941</v>
      </c>
      <c r="C213" s="341" t="s">
        <v>4942</v>
      </c>
      <c r="D213" s="342">
        <v>2160</v>
      </c>
      <c r="E213" s="343">
        <f>D213*(1-$E$5)</f>
        <v>2160</v>
      </c>
    </row>
    <row r="214" spans="1:6" s="344" customFormat="1" outlineLevel="1" x14ac:dyDescent="0.25">
      <c r="A214" s="339" t="s">
        <v>4943</v>
      </c>
      <c r="B214" s="340" t="s">
        <v>4944</v>
      </c>
      <c r="C214" s="341" t="s">
        <v>4945</v>
      </c>
      <c r="D214" s="342">
        <v>90</v>
      </c>
      <c r="E214" s="343">
        <f>D214*(1-$E$5)</f>
        <v>90</v>
      </c>
    </row>
    <row r="215" spans="1:6" s="344" customFormat="1" outlineLevel="1" x14ac:dyDescent="0.25">
      <c r="A215" s="339" t="s">
        <v>4946</v>
      </c>
      <c r="B215" s="340" t="s">
        <v>4947</v>
      </c>
      <c r="C215" s="341" t="s">
        <v>4948</v>
      </c>
      <c r="D215" s="342">
        <v>30</v>
      </c>
      <c r="E215" s="343">
        <f t="shared" si="24"/>
        <v>30</v>
      </c>
    </row>
    <row r="216" spans="1:6" s="334" customFormat="1" ht="15.6" outlineLevel="1" x14ac:dyDescent="0.25">
      <c r="A216" s="115" t="s">
        <v>4916</v>
      </c>
      <c r="B216" s="14"/>
      <c r="C216" s="14"/>
      <c r="D216" s="14"/>
      <c r="E216" s="117"/>
    </row>
    <row r="217" spans="1:6" s="344" customFormat="1" outlineLevel="1" x14ac:dyDescent="0.25">
      <c r="A217" s="345" t="s">
        <v>3246</v>
      </c>
      <c r="B217" s="346" t="s">
        <v>4917</v>
      </c>
      <c r="C217" s="341" t="s">
        <v>3247</v>
      </c>
      <c r="D217" s="342">
        <v>6600</v>
      </c>
      <c r="E217" s="343">
        <f t="shared" si="24"/>
        <v>6600</v>
      </c>
      <c r="F217" s="90" t="s">
        <v>164</v>
      </c>
    </row>
    <row r="218" spans="1:6" s="344" customFormat="1" outlineLevel="1" x14ac:dyDescent="0.25">
      <c r="A218" s="345" t="s">
        <v>3056</v>
      </c>
      <c r="B218" s="346" t="s">
        <v>4918</v>
      </c>
      <c r="C218" s="341" t="s">
        <v>3148</v>
      </c>
      <c r="D218" s="342">
        <v>10800</v>
      </c>
      <c r="E218" s="343">
        <f t="shared" si="24"/>
        <v>10800</v>
      </c>
      <c r="F218" s="90" t="s">
        <v>164</v>
      </c>
    </row>
    <row r="219" spans="1:6" s="344" customFormat="1" outlineLevel="1" x14ac:dyDescent="0.25">
      <c r="A219" s="339" t="s">
        <v>3149</v>
      </c>
      <c r="B219" s="340" t="s">
        <v>4919</v>
      </c>
      <c r="C219" s="341" t="s">
        <v>3378</v>
      </c>
      <c r="D219" s="342">
        <v>108</v>
      </c>
      <c r="E219" s="343">
        <f t="shared" si="24"/>
        <v>108</v>
      </c>
      <c r="F219" s="90" t="s">
        <v>164</v>
      </c>
    </row>
    <row r="220" spans="1:6" s="344" customFormat="1" ht="26.4" outlineLevel="1" x14ac:dyDescent="0.25">
      <c r="A220" s="339" t="s">
        <v>5294</v>
      </c>
      <c r="B220" s="340" t="s">
        <v>5295</v>
      </c>
      <c r="C220" s="341" t="s">
        <v>5296</v>
      </c>
      <c r="D220" s="342">
        <v>0</v>
      </c>
      <c r="E220" s="343">
        <f t="shared" si="24"/>
        <v>0</v>
      </c>
    </row>
    <row r="221" spans="1:6" s="344" customFormat="1" outlineLevel="1" x14ac:dyDescent="0.25">
      <c r="A221" s="339" t="s">
        <v>3151</v>
      </c>
      <c r="B221" s="340" t="s">
        <v>3157</v>
      </c>
      <c r="C221" s="341" t="s">
        <v>3154</v>
      </c>
      <c r="D221" s="342">
        <v>24</v>
      </c>
      <c r="E221" s="343">
        <f t="shared" si="24"/>
        <v>24</v>
      </c>
    </row>
    <row r="222" spans="1:6" s="344" customFormat="1" outlineLevel="1" x14ac:dyDescent="0.25">
      <c r="A222" s="339" t="s">
        <v>3152</v>
      </c>
      <c r="B222" s="340" t="s">
        <v>3158</v>
      </c>
      <c r="C222" s="341" t="s">
        <v>3155</v>
      </c>
      <c r="D222" s="342">
        <v>43.199999999999996</v>
      </c>
      <c r="E222" s="343">
        <f t="shared" si="24"/>
        <v>43.199999999999996</v>
      </c>
    </row>
    <row r="223" spans="1:6" s="344" customFormat="1" outlineLevel="1" x14ac:dyDescent="0.25">
      <c r="A223" s="339" t="s">
        <v>3153</v>
      </c>
      <c r="B223" s="340" t="s">
        <v>3159</v>
      </c>
      <c r="C223" s="341" t="s">
        <v>3156</v>
      </c>
      <c r="D223" s="342">
        <v>61.199999999999996</v>
      </c>
      <c r="E223" s="343">
        <f t="shared" si="24"/>
        <v>61.199999999999996</v>
      </c>
    </row>
    <row r="224" spans="1:6" s="344" customFormat="1" outlineLevel="1" x14ac:dyDescent="0.25">
      <c r="A224" s="339" t="s">
        <v>5024</v>
      </c>
      <c r="B224" s="340" t="s">
        <v>5032</v>
      </c>
      <c r="C224" s="341" t="s">
        <v>5028</v>
      </c>
      <c r="D224" s="342">
        <v>11400</v>
      </c>
      <c r="E224" s="343">
        <f t="shared" si="24"/>
        <v>11400</v>
      </c>
      <c r="F224" s="90" t="s">
        <v>164</v>
      </c>
    </row>
    <row r="225" spans="1:6" s="344" customFormat="1" outlineLevel="1" x14ac:dyDescent="0.25">
      <c r="A225" s="339" t="s">
        <v>5025</v>
      </c>
      <c r="B225" s="340" t="s">
        <v>5033</v>
      </c>
      <c r="C225" s="341" t="s">
        <v>5029</v>
      </c>
      <c r="D225" s="342">
        <v>19200</v>
      </c>
      <c r="E225" s="343">
        <f t="shared" si="24"/>
        <v>19200</v>
      </c>
      <c r="F225" s="90" t="s">
        <v>164</v>
      </c>
    </row>
    <row r="226" spans="1:6" s="344" customFormat="1" ht="26.4" outlineLevel="1" x14ac:dyDescent="0.25">
      <c r="A226" s="339" t="s">
        <v>5026</v>
      </c>
      <c r="B226" s="340" t="s">
        <v>5034</v>
      </c>
      <c r="C226" s="341" t="s">
        <v>5030</v>
      </c>
      <c r="D226" s="342">
        <v>192</v>
      </c>
      <c r="E226" s="343">
        <f t="shared" si="24"/>
        <v>192</v>
      </c>
      <c r="F226" s="90" t="s">
        <v>164</v>
      </c>
    </row>
    <row r="227" spans="1:6" s="344" customFormat="1" outlineLevel="1" x14ac:dyDescent="0.25">
      <c r="A227" s="339" t="s">
        <v>5027</v>
      </c>
      <c r="B227" s="340" t="s">
        <v>5035</v>
      </c>
      <c r="C227" s="341" t="s">
        <v>5031</v>
      </c>
      <c r="D227" s="342">
        <v>84</v>
      </c>
      <c r="E227" s="343">
        <f t="shared" si="24"/>
        <v>84</v>
      </c>
    </row>
    <row r="228" spans="1:6" s="334" customFormat="1" ht="15.6" outlineLevel="1" x14ac:dyDescent="0.25">
      <c r="A228" s="115" t="s">
        <v>4920</v>
      </c>
      <c r="B228" s="14"/>
      <c r="C228" s="14"/>
      <c r="D228" s="14"/>
      <c r="E228" s="117"/>
    </row>
    <row r="229" spans="1:6" s="344" customFormat="1" outlineLevel="1" x14ac:dyDescent="0.25">
      <c r="A229" s="339" t="s">
        <v>4923</v>
      </c>
      <c r="B229" s="340" t="s">
        <v>4923</v>
      </c>
      <c r="C229" s="341" t="s">
        <v>4924</v>
      </c>
      <c r="D229" s="342">
        <v>48</v>
      </c>
      <c r="E229" s="343">
        <f t="shared" ref="E229:E232" si="25">D229*(1-$E$5)</f>
        <v>48</v>
      </c>
      <c r="F229" s="90" t="s">
        <v>164</v>
      </c>
    </row>
    <row r="230" spans="1:6" s="344" customFormat="1" ht="26.4" outlineLevel="1" x14ac:dyDescent="0.25">
      <c r="A230" s="339" t="s">
        <v>5294</v>
      </c>
      <c r="B230" s="340" t="s">
        <v>5295</v>
      </c>
      <c r="C230" s="341" t="s">
        <v>5296</v>
      </c>
      <c r="D230" s="342">
        <v>0</v>
      </c>
      <c r="E230" s="343">
        <f t="shared" si="25"/>
        <v>0</v>
      </c>
    </row>
    <row r="231" spans="1:6" s="344" customFormat="1" outlineLevel="1" x14ac:dyDescent="0.25">
      <c r="A231" s="339" t="s">
        <v>4927</v>
      </c>
      <c r="B231" s="340" t="s">
        <v>4927</v>
      </c>
      <c r="C231" s="341" t="s">
        <v>4928</v>
      </c>
      <c r="D231" s="342">
        <v>24</v>
      </c>
      <c r="E231" s="343">
        <f t="shared" si="25"/>
        <v>24</v>
      </c>
    </row>
    <row r="232" spans="1:6" s="344" customFormat="1" outlineLevel="1" x14ac:dyDescent="0.25">
      <c r="A232" s="339" t="s">
        <v>4476</v>
      </c>
      <c r="B232" s="340" t="s">
        <v>4476</v>
      </c>
      <c r="C232" s="341" t="s">
        <v>4477</v>
      </c>
      <c r="D232" s="342">
        <v>48</v>
      </c>
      <c r="E232" s="343">
        <f t="shared" si="25"/>
        <v>48</v>
      </c>
      <c r="F232" s="90" t="s">
        <v>164</v>
      </c>
    </row>
    <row r="233" spans="1:6" s="338" customFormat="1" ht="15.6" outlineLevel="1" x14ac:dyDescent="0.25">
      <c r="A233" s="115" t="s">
        <v>4929</v>
      </c>
      <c r="B233" s="14"/>
      <c r="C233" s="14"/>
      <c r="D233" s="14"/>
      <c r="E233" s="117"/>
    </row>
    <row r="234" spans="1:6" s="344" customFormat="1" ht="39.6" outlineLevel="1" x14ac:dyDescent="0.25">
      <c r="A234" s="339" t="s">
        <v>3150</v>
      </c>
      <c r="B234" s="340" t="s">
        <v>3379</v>
      </c>
      <c r="C234" s="341" t="s">
        <v>4930</v>
      </c>
      <c r="D234" s="342">
        <v>120</v>
      </c>
      <c r="E234" s="343">
        <f>D234*(1-$E$5)</f>
        <v>120</v>
      </c>
    </row>
    <row r="235" spans="1:6" s="338" customFormat="1" ht="15.6" outlineLevel="1" x14ac:dyDescent="0.25">
      <c r="A235" s="115" t="s">
        <v>4931</v>
      </c>
      <c r="B235" s="14"/>
      <c r="C235" s="14"/>
      <c r="D235" s="14"/>
      <c r="E235" s="117"/>
    </row>
    <row r="236" spans="1:6" s="344" customFormat="1" outlineLevel="1" x14ac:dyDescent="0.25">
      <c r="A236" s="339" t="s">
        <v>4932</v>
      </c>
      <c r="B236" s="340" t="s">
        <v>4932</v>
      </c>
      <c r="C236" s="341" t="s">
        <v>4933</v>
      </c>
      <c r="D236" s="342">
        <v>360</v>
      </c>
      <c r="E236" s="343">
        <f>D236*(1-$E$5)</f>
        <v>360</v>
      </c>
    </row>
    <row r="237" spans="1:6" s="344" customFormat="1" outlineLevel="1" x14ac:dyDescent="0.25">
      <c r="A237" s="339" t="s">
        <v>4934</v>
      </c>
      <c r="B237" s="340" t="s">
        <v>4934</v>
      </c>
      <c r="C237" s="341" t="s">
        <v>4935</v>
      </c>
      <c r="D237" s="342">
        <v>600</v>
      </c>
      <c r="E237" s="343">
        <f>D237*(1-$E$5)</f>
        <v>600</v>
      </c>
    </row>
    <row r="238" spans="1:6" s="344" customFormat="1" ht="26.4" outlineLevel="1" x14ac:dyDescent="0.25">
      <c r="A238" s="339" t="s">
        <v>4936</v>
      </c>
      <c r="B238" s="340" t="s">
        <v>4936</v>
      </c>
      <c r="C238" s="341" t="s">
        <v>4937</v>
      </c>
      <c r="D238" s="342">
        <v>240</v>
      </c>
      <c r="E238" s="343">
        <f>D238*(1-$E$5)</f>
        <v>240</v>
      </c>
    </row>
    <row r="239" spans="1:6" s="344" customFormat="1" outlineLevel="1" x14ac:dyDescent="0.25">
      <c r="A239" s="339" t="s">
        <v>4938</v>
      </c>
      <c r="B239" s="340" t="s">
        <v>4938</v>
      </c>
      <c r="C239" s="341" t="s">
        <v>4939</v>
      </c>
      <c r="D239" s="342">
        <v>2400</v>
      </c>
      <c r="E239" s="343">
        <f>D239*(1-$E$5)</f>
        <v>2400</v>
      </c>
    </row>
    <row r="240" spans="1:6" s="344" customFormat="1" ht="13.8" outlineLevel="1" thickBot="1" x14ac:dyDescent="0.3">
      <c r="A240" s="347" t="s">
        <v>5870</v>
      </c>
      <c r="B240" s="348" t="s">
        <v>5870</v>
      </c>
      <c r="C240" s="349" t="s">
        <v>5871</v>
      </c>
      <c r="D240" s="350">
        <v>1800</v>
      </c>
      <c r="E240" s="351">
        <f>D240*(1-$E$5)</f>
        <v>1800</v>
      </c>
    </row>
  </sheetData>
  <dataConsolidate/>
  <mergeCells count="2">
    <mergeCell ref="A4:B4"/>
    <mergeCell ref="A5:B5"/>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HB14"/>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88671875" style="16" customWidth="1"/>
    <col min="2" max="2" width="27.88671875" style="5" customWidth="1"/>
    <col min="3" max="3" width="105.33203125" style="2" customWidth="1"/>
    <col min="4" max="5" width="10.21875" style="4" customWidth="1"/>
    <col min="6" max="6" width="15.33203125" style="4" customWidth="1"/>
    <col min="7" max="16384" width="8.88671875" style="4"/>
  </cols>
  <sheetData>
    <row r="1" spans="1:210" x14ac:dyDescent="0.25">
      <c r="A1" s="106"/>
      <c r="B1" s="107"/>
      <c r="C1" s="244" t="s">
        <v>4252</v>
      </c>
      <c r="D1" s="135"/>
      <c r="E1" s="320"/>
    </row>
    <row r="2" spans="1:210" x14ac:dyDescent="0.25">
      <c r="A2" s="110"/>
      <c r="B2" s="52"/>
      <c r="C2" s="245" t="s">
        <v>4250</v>
      </c>
      <c r="D2" s="46"/>
      <c r="E2" s="321"/>
    </row>
    <row r="3" spans="1:210" x14ac:dyDescent="0.25">
      <c r="A3" s="110"/>
      <c r="B3" s="52"/>
      <c r="C3" s="245" t="s">
        <v>44</v>
      </c>
      <c r="D3" s="46"/>
      <c r="E3" s="321"/>
    </row>
    <row r="4" spans="1:210" x14ac:dyDescent="0.25">
      <c r="A4" s="384"/>
      <c r="B4" s="385"/>
      <c r="C4" s="245" t="s">
        <v>4251</v>
      </c>
      <c r="D4" s="143"/>
      <c r="E4" s="145"/>
    </row>
    <row r="5" spans="1:210" ht="13.2" customHeight="1" x14ac:dyDescent="0.25">
      <c r="A5" s="382" t="s">
        <v>4265</v>
      </c>
      <c r="B5" s="383"/>
      <c r="C5" s="319"/>
      <c r="D5" s="102" t="s">
        <v>4267</v>
      </c>
      <c r="E5" s="111">
        <v>0</v>
      </c>
    </row>
    <row r="6" spans="1:210" x14ac:dyDescent="0.25">
      <c r="A6" s="112" t="s">
        <v>648</v>
      </c>
      <c r="B6" s="40" t="s">
        <v>220</v>
      </c>
      <c r="C6" s="40" t="s">
        <v>4266</v>
      </c>
      <c r="D6" s="41" t="s">
        <v>360</v>
      </c>
      <c r="E6" s="113" t="s">
        <v>359</v>
      </c>
    </row>
    <row r="7" spans="1:210" s="105" customFormat="1" ht="15.6" x14ac:dyDescent="0.25">
      <c r="A7" s="114" t="s">
        <v>4303</v>
      </c>
      <c r="B7" s="103"/>
      <c r="C7" s="103"/>
      <c r="D7" s="104"/>
      <c r="E7" s="322"/>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row>
    <row r="8" spans="1:210" ht="15.6" x14ac:dyDescent="0.25">
      <c r="A8" s="115" t="s">
        <v>4269</v>
      </c>
      <c r="B8" s="23"/>
      <c r="C8" s="23"/>
      <c r="D8" s="23"/>
      <c r="E8" s="141"/>
    </row>
    <row r="9" spans="1:210" ht="28.8" customHeight="1" outlineLevel="1" x14ac:dyDescent="0.25">
      <c r="A9" s="116" t="s">
        <v>1634</v>
      </c>
      <c r="B9" s="34" t="s">
        <v>1635</v>
      </c>
      <c r="C9" s="28" t="s">
        <v>1636</v>
      </c>
      <c r="D9" s="73">
        <v>529.91999999999996</v>
      </c>
      <c r="E9" s="323">
        <f>D9*(1-$E$5)</f>
        <v>529.91999999999996</v>
      </c>
      <c r="F9" s="241" t="s">
        <v>3200</v>
      </c>
    </row>
    <row r="10" spans="1:210" ht="28.8" customHeight="1" outlineLevel="1" x14ac:dyDescent="0.25">
      <c r="A10" s="116" t="s">
        <v>1644</v>
      </c>
      <c r="B10" s="34" t="s">
        <v>1645</v>
      </c>
      <c r="C10" s="193" t="s">
        <v>1646</v>
      </c>
      <c r="D10" s="73">
        <v>1288.9199999999998</v>
      </c>
      <c r="E10" s="323">
        <f>D10*(1-$E$5)</f>
        <v>1288.9199999999998</v>
      </c>
      <c r="F10" s="241" t="s">
        <v>3200</v>
      </c>
    </row>
    <row r="11" spans="1:210" ht="15.6" x14ac:dyDescent="0.25">
      <c r="A11" s="115" t="s">
        <v>4304</v>
      </c>
      <c r="B11" s="23"/>
      <c r="C11" s="23"/>
      <c r="D11" s="23"/>
      <c r="E11" s="324"/>
    </row>
    <row r="12" spans="1:210" s="26" customFormat="1" ht="28.8" customHeight="1" outlineLevel="1" x14ac:dyDescent="0.25">
      <c r="A12" s="116" t="s">
        <v>1658</v>
      </c>
      <c r="B12" s="33" t="s">
        <v>1659</v>
      </c>
      <c r="C12" s="94" t="s">
        <v>1660</v>
      </c>
      <c r="D12" s="73">
        <v>1106.76</v>
      </c>
      <c r="E12" s="323">
        <f>D12*(1-$E$5)</f>
        <v>1106.76</v>
      </c>
      <c r="F12" s="241" t="s">
        <v>3200</v>
      </c>
      <c r="G12" s="4"/>
      <c r="H12" s="4"/>
      <c r="I12" s="4"/>
      <c r="J12" s="4"/>
      <c r="K12" s="4"/>
      <c r="L12" s="4"/>
      <c r="M12" s="4"/>
    </row>
    <row r="13" spans="1:210" ht="29.4" customHeight="1" outlineLevel="1" thickBot="1" x14ac:dyDescent="0.3">
      <c r="A13" s="118" t="s">
        <v>1664</v>
      </c>
      <c r="B13" s="32" t="s">
        <v>1665</v>
      </c>
      <c r="C13" s="101" t="s">
        <v>1666</v>
      </c>
      <c r="D13" s="73">
        <v>1106.76</v>
      </c>
      <c r="E13" s="323">
        <f>D13*(1-$E$5)</f>
        <v>1106.76</v>
      </c>
      <c r="F13" s="241" t="s">
        <v>3200</v>
      </c>
    </row>
    <row r="14" spans="1:210" ht="13.8" thickBot="1" x14ac:dyDescent="0.3">
      <c r="A14" s="386" t="s">
        <v>4305</v>
      </c>
      <c r="B14" s="387"/>
      <c r="C14" s="387"/>
      <c r="D14" s="387"/>
      <c r="E14" s="388"/>
    </row>
  </sheetData>
  <mergeCells count="3">
    <mergeCell ref="A4:B4"/>
    <mergeCell ref="A5:B5"/>
    <mergeCell ref="A14:E14"/>
  </mergeCells>
  <hyperlinks>
    <hyperlink ref="A14" r:id="rId1" display="Внимание! При установке внешних камер необходимо использовать грозозащиту. Рекомендуем APC ProtectNet  " xr:uid="{00000000-0004-0000-0700-000000000000}"/>
    <hyperlink ref="A14:E14" r:id="rId2" display="Внимание! При установке внешних камер необходимо использовать грозозащиту." xr:uid="{00000000-0004-0000-0700-000001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7</vt:i4>
      </vt:variant>
    </vt:vector>
  </HeadingPairs>
  <TitlesOfParts>
    <vt:vector size="15" baseType="lpstr">
      <vt:lpstr>Корисна інформація</vt:lpstr>
      <vt:lpstr>IP-камери AXIS</vt:lpstr>
      <vt:lpstr>IP-відеокодеры AXIS</vt:lpstr>
      <vt:lpstr>Аудіосистеми AXIS</vt:lpstr>
      <vt:lpstr>Контроль доступу AXIS</vt:lpstr>
      <vt:lpstr>Аксесуари AXIS</vt:lpstr>
      <vt:lpstr>Рішення для запису відео</vt:lpstr>
      <vt:lpstr>IP-камери Canon</vt:lpstr>
      <vt:lpstr>'IP-відеокодеры AXIS'!Область_друку</vt:lpstr>
      <vt:lpstr>'IP-камери AXIS'!Область_друку</vt:lpstr>
      <vt:lpstr>'IP-камери Canon'!Область_друку</vt:lpstr>
      <vt:lpstr>'Аксесуари AXIS'!Область_друку</vt:lpstr>
      <vt:lpstr>'Аудіосистеми AXIS'!Область_друку</vt:lpstr>
      <vt:lpstr>'Контроль доступу AXIS'!Область_друку</vt:lpstr>
      <vt:lpstr>'Рішення для запису відео'!Область_друку</vt:lpstr>
    </vt:vector>
  </TitlesOfParts>
  <Company>IQ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IQ Trading_Partner_Price_Axis</dc:title>
  <dc:creator>AM</dc:creator>
  <cp:lastModifiedBy>Maksim Polozhiy</cp:lastModifiedBy>
  <cp:lastPrinted>2008-03-03T13:58:25Z</cp:lastPrinted>
  <dcterms:created xsi:type="dcterms:W3CDTF">2006-10-24T10:18:21Z</dcterms:created>
  <dcterms:modified xsi:type="dcterms:W3CDTF">2026-01-26T17:24:25Z</dcterms:modified>
</cp:coreProperties>
</file>